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5-07-03-RAN4-OTA-AH\"/>
    </mc:Choice>
  </mc:AlternateContent>
  <bookViews>
    <workbookView xWindow="0" yWindow="0" windowWidth="12600" windowHeight="9810" tabRatio="764"/>
  </bookViews>
  <sheets>
    <sheet name="Cover" sheetId="1" r:id="rId1"/>
    <sheet name="Summary" sheetId="27" r:id="rId2"/>
    <sheet name="BHH Data" sheetId="12" r:id="rId3"/>
    <sheet name="BHH CDFs" sheetId="19" r:id="rId4"/>
    <sheet name="TRP Band I" sheetId="21" r:id="rId5"/>
    <sheet name="TRS Band I" sheetId="23" r:id="rId6"/>
    <sheet name="TRP Band VIII" sheetId="24" r:id="rId7"/>
    <sheet name="TRS Band VIII" sheetId="26" r:id="rId8"/>
  </sheets>
  <definedNames>
    <definedName name="_xlnm._FilterDatabase" localSheetId="3" hidden="1">'BHH CDFs'!$A$1:$G$421</definedName>
    <definedName name="_xlnm._FilterDatabase" localSheetId="2" hidden="1">'BHH Data'!$A$1:$H$605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27" l="1"/>
  <c r="D23" i="27"/>
  <c r="C23" i="27"/>
  <c r="B23" i="27"/>
  <c r="E15" i="27" a="1"/>
  <c r="E15" i="27" s="1"/>
  <c r="D15" i="27" a="1"/>
  <c r="D15" i="27" s="1"/>
  <c r="C15" i="27" a="1"/>
  <c r="C15" i="27" s="1"/>
  <c r="B15" i="27" a="1"/>
  <c r="B15" i="27" s="1"/>
  <c r="E19" i="27"/>
  <c r="E18" i="27"/>
  <c r="D17" i="27"/>
  <c r="D16" i="27"/>
  <c r="C19" i="27"/>
  <c r="C18" i="27"/>
  <c r="B17" i="27"/>
  <c r="B16" i="27"/>
  <c r="E14" i="27" a="1"/>
  <c r="E14" i="27" s="1"/>
  <c r="D14" i="27" a="1"/>
  <c r="D14" i="27" s="1"/>
  <c r="C14" i="27" a="1"/>
  <c r="C14" i="27" s="1"/>
  <c r="B14" i="27" a="1"/>
  <c r="B14" i="27" s="1"/>
  <c r="E11" i="27" l="1"/>
  <c r="D11" i="27"/>
  <c r="C11" i="27"/>
  <c r="B11" i="27"/>
  <c r="F423" i="19" l="1" a="1"/>
  <c r="F423" i="19" s="1"/>
  <c r="G423" i="19" a="1"/>
  <c r="G423" i="19" s="1"/>
  <c r="F424" i="19" a="1"/>
  <c r="F424" i="19" s="1"/>
  <c r="G424" i="19" a="1"/>
  <c r="G424" i="19" s="1"/>
  <c r="F425" i="19" a="1"/>
  <c r="F425" i="19" s="1"/>
  <c r="G425" i="19" a="1"/>
  <c r="G425" i="19" s="1"/>
  <c r="F426" i="19" a="1"/>
  <c r="F426" i="19" s="1"/>
  <c r="G426" i="19" a="1"/>
  <c r="G426" i="19" s="1"/>
  <c r="F427" i="19" a="1"/>
  <c r="F427" i="19" s="1"/>
  <c r="G427" i="19" a="1"/>
  <c r="G427" i="19" s="1"/>
  <c r="F428" i="19" a="1"/>
  <c r="F428" i="19" s="1"/>
  <c r="G428" i="19" a="1"/>
  <c r="G428" i="19" s="1"/>
  <c r="F429" i="19" a="1"/>
  <c r="F429" i="19" s="1"/>
  <c r="G429" i="19" a="1"/>
  <c r="G429" i="19" s="1"/>
  <c r="F430" i="19" a="1"/>
  <c r="F430" i="19" s="1"/>
  <c r="G430" i="19" a="1"/>
  <c r="G430" i="19" s="1"/>
  <c r="F431" i="19" a="1"/>
  <c r="F431" i="19" s="1"/>
  <c r="G431" i="19" a="1"/>
  <c r="G431" i="19" s="1"/>
  <c r="F432" i="19" a="1"/>
  <c r="F432" i="19" s="1"/>
  <c r="G432" i="19" a="1"/>
  <c r="G432" i="19" s="1"/>
  <c r="F433" i="19" a="1"/>
  <c r="F433" i="19" s="1"/>
  <c r="G433" i="19" a="1"/>
  <c r="G433" i="19" s="1"/>
  <c r="F434" i="19" a="1"/>
  <c r="F434" i="19" s="1"/>
  <c r="G434" i="19" a="1"/>
  <c r="G434" i="19" s="1"/>
  <c r="F435" i="19" a="1"/>
  <c r="F435" i="19" s="1"/>
  <c r="G435" i="19" a="1"/>
  <c r="G435" i="19" s="1"/>
  <c r="F436" i="19" a="1"/>
  <c r="F436" i="19" s="1"/>
  <c r="G436" i="19" a="1"/>
  <c r="G436" i="19" s="1"/>
  <c r="F437" i="19" a="1"/>
  <c r="F437" i="19" s="1"/>
  <c r="G437" i="19" a="1"/>
  <c r="G437" i="19" s="1"/>
  <c r="F438" i="19" a="1"/>
  <c r="F438" i="19" s="1"/>
  <c r="G438" i="19" a="1"/>
  <c r="G438" i="19" s="1"/>
  <c r="F439" i="19" a="1"/>
  <c r="F439" i="19" s="1"/>
  <c r="G439" i="19" a="1"/>
  <c r="G439" i="19" s="1"/>
  <c r="F440" i="19" a="1"/>
  <c r="F440" i="19" s="1"/>
  <c r="G440" i="19" a="1"/>
  <c r="G440" i="19" s="1"/>
  <c r="F441" i="19" a="1"/>
  <c r="F441" i="19" s="1"/>
  <c r="G441" i="19" a="1"/>
  <c r="G441" i="19" s="1"/>
  <c r="F442" i="19" a="1"/>
  <c r="F442" i="19" s="1"/>
  <c r="G442" i="19" a="1"/>
  <c r="G442" i="19" s="1"/>
  <c r="F443" i="19" a="1"/>
  <c r="F443" i="19" s="1"/>
  <c r="G443" i="19" a="1"/>
  <c r="G443" i="19" s="1"/>
  <c r="F444" i="19" a="1"/>
  <c r="F444" i="19" s="1"/>
  <c r="G444" i="19" a="1"/>
  <c r="G444" i="19" s="1"/>
  <c r="F445" i="19" a="1"/>
  <c r="F445" i="19" s="1"/>
  <c r="G445" i="19" a="1"/>
  <c r="G445" i="19" s="1"/>
  <c r="F446" i="19" a="1"/>
  <c r="F446" i="19" s="1"/>
  <c r="G446" i="19" a="1"/>
  <c r="G446" i="19" s="1"/>
  <c r="F447" i="19" a="1"/>
  <c r="F447" i="19" s="1"/>
  <c r="G447" i="19" a="1"/>
  <c r="G447" i="19" s="1"/>
  <c r="F448" i="19" a="1"/>
  <c r="F448" i="19" s="1"/>
  <c r="G448" i="19" a="1"/>
  <c r="G448" i="19" s="1"/>
  <c r="F449" i="19" a="1"/>
  <c r="F449" i="19" s="1"/>
  <c r="G449" i="19" a="1"/>
  <c r="G449" i="19" s="1"/>
  <c r="F450" i="19" a="1"/>
  <c r="F450" i="19" s="1"/>
  <c r="G450" i="19" a="1"/>
  <c r="G450" i="19" s="1"/>
  <c r="F451" i="19" a="1"/>
  <c r="F451" i="19" s="1"/>
  <c r="G451" i="19" a="1"/>
  <c r="G451" i="19" s="1"/>
  <c r="F452" i="19" a="1"/>
  <c r="F452" i="19" s="1"/>
  <c r="G452" i="19" a="1"/>
  <c r="G452" i="19" s="1"/>
  <c r="F453" i="19" a="1"/>
  <c r="F453" i="19" s="1"/>
  <c r="G453" i="19" a="1"/>
  <c r="G453" i="19" s="1"/>
  <c r="F454" i="19" a="1"/>
  <c r="F454" i="19" s="1"/>
  <c r="G454" i="19" a="1"/>
  <c r="G454" i="19" s="1"/>
  <c r="F455" i="19" a="1"/>
  <c r="F455" i="19" s="1"/>
  <c r="G455" i="19" a="1"/>
  <c r="G455" i="19" s="1"/>
  <c r="F456" i="19" a="1"/>
  <c r="F456" i="19" s="1"/>
  <c r="G456" i="19" a="1"/>
  <c r="G456" i="19" s="1"/>
  <c r="F457" i="19" a="1"/>
  <c r="F457" i="19" s="1"/>
  <c r="G457" i="19" a="1"/>
  <c r="G457" i="19" s="1"/>
  <c r="F458" i="19" a="1"/>
  <c r="F458" i="19" s="1"/>
  <c r="G458" i="19" a="1"/>
  <c r="G458" i="19" s="1"/>
  <c r="F459" i="19" a="1"/>
  <c r="F459" i="19" s="1"/>
  <c r="G459" i="19" a="1"/>
  <c r="G459" i="19" s="1"/>
  <c r="F460" i="19" a="1"/>
  <c r="F460" i="19" s="1"/>
  <c r="G460" i="19" a="1"/>
  <c r="G460" i="19" s="1"/>
  <c r="F461" i="19" a="1"/>
  <c r="F461" i="19" s="1"/>
  <c r="G461" i="19" a="1"/>
  <c r="G461" i="19" s="1"/>
  <c r="F462" i="19" a="1"/>
  <c r="F462" i="19" s="1"/>
  <c r="G462" i="19" a="1"/>
  <c r="G462" i="19" s="1"/>
  <c r="F463" i="19" a="1"/>
  <c r="F463" i="19" s="1"/>
  <c r="G463" i="19" a="1"/>
  <c r="G463" i="19" s="1"/>
  <c r="G422" i="19" a="1"/>
  <c r="G422" i="19" s="1"/>
  <c r="F422" i="19" a="1"/>
  <c r="F422" i="19" s="1"/>
  <c r="F255" i="19" l="1" a="1"/>
  <c r="F255" i="19" s="1"/>
  <c r="G255" i="19" a="1"/>
  <c r="G255" i="19" s="1"/>
  <c r="F256" i="19" a="1"/>
  <c r="F256" i="19" s="1"/>
  <c r="G256" i="19" a="1"/>
  <c r="G256" i="19" s="1"/>
  <c r="F257" i="19" a="1"/>
  <c r="F257" i="19" s="1"/>
  <c r="G257" i="19" a="1"/>
  <c r="G257" i="19" s="1"/>
  <c r="F258" i="19" a="1"/>
  <c r="F258" i="19" s="1"/>
  <c r="G258" i="19" a="1"/>
  <c r="G258" i="19" s="1"/>
  <c r="F259" i="19" a="1"/>
  <c r="F259" i="19" s="1"/>
  <c r="G259" i="19" a="1"/>
  <c r="G259" i="19" s="1"/>
  <c r="F260" i="19" a="1"/>
  <c r="F260" i="19" s="1"/>
  <c r="G260" i="19" a="1"/>
  <c r="G260" i="19" s="1"/>
  <c r="F261" i="19" a="1"/>
  <c r="F261" i="19" s="1"/>
  <c r="G261" i="19" a="1"/>
  <c r="G261" i="19" s="1"/>
  <c r="F262" i="19" a="1"/>
  <c r="F262" i="19" s="1"/>
  <c r="G262" i="19" a="1"/>
  <c r="G262" i="19" s="1"/>
  <c r="F263" i="19" a="1"/>
  <c r="F263" i="19" s="1"/>
  <c r="G263" i="19" a="1"/>
  <c r="G263" i="19" s="1"/>
  <c r="F264" i="19" a="1"/>
  <c r="F264" i="19" s="1"/>
  <c r="G264" i="19" a="1"/>
  <c r="G264" i="19" s="1"/>
  <c r="F265" i="19" a="1"/>
  <c r="F265" i="19" s="1"/>
  <c r="G265" i="19" a="1"/>
  <c r="G265" i="19" s="1"/>
  <c r="F266" i="19" a="1"/>
  <c r="F266" i="19" s="1"/>
  <c r="G266" i="19" a="1"/>
  <c r="G266" i="19" s="1"/>
  <c r="F267" i="19" a="1"/>
  <c r="F267" i="19" s="1"/>
  <c r="G267" i="19" a="1"/>
  <c r="G267" i="19" s="1"/>
  <c r="F268" i="19" a="1"/>
  <c r="F268" i="19" s="1"/>
  <c r="G268" i="19" a="1"/>
  <c r="G268" i="19" s="1"/>
  <c r="F269" i="19" a="1"/>
  <c r="F269" i="19" s="1"/>
  <c r="G269" i="19" a="1"/>
  <c r="G269" i="19" s="1"/>
  <c r="F270" i="19" a="1"/>
  <c r="F270" i="19" s="1"/>
  <c r="G270" i="19" a="1"/>
  <c r="G270" i="19" s="1"/>
  <c r="F271" i="19" a="1"/>
  <c r="F271" i="19" s="1"/>
  <c r="G271" i="19" a="1"/>
  <c r="G271" i="19" s="1"/>
  <c r="F272" i="19" a="1"/>
  <c r="F272" i="19" s="1"/>
  <c r="G272" i="19" a="1"/>
  <c r="G272" i="19" s="1"/>
  <c r="F273" i="19" a="1"/>
  <c r="F273" i="19" s="1"/>
  <c r="G273" i="19" a="1"/>
  <c r="G273" i="19" s="1"/>
  <c r="F274" i="19" a="1"/>
  <c r="F274" i="19" s="1"/>
  <c r="G274" i="19" a="1"/>
  <c r="G274" i="19" s="1"/>
  <c r="F275" i="19" a="1"/>
  <c r="F275" i="19" s="1"/>
  <c r="G275" i="19" a="1"/>
  <c r="G275" i="19" s="1"/>
  <c r="F276" i="19" a="1"/>
  <c r="F276" i="19" s="1"/>
  <c r="G276" i="19" a="1"/>
  <c r="G276" i="19" s="1"/>
  <c r="F277" i="19" a="1"/>
  <c r="F277" i="19" s="1"/>
  <c r="G277" i="19" a="1"/>
  <c r="G277" i="19" s="1"/>
  <c r="F278" i="19" a="1"/>
  <c r="F278" i="19" s="1"/>
  <c r="G278" i="19" a="1"/>
  <c r="G278" i="19" s="1"/>
  <c r="F279" i="19" a="1"/>
  <c r="F279" i="19" s="1"/>
  <c r="G279" i="19" a="1"/>
  <c r="G279" i="19" s="1"/>
  <c r="F280" i="19" a="1"/>
  <c r="F280" i="19" s="1"/>
  <c r="G280" i="19" a="1"/>
  <c r="G280" i="19" s="1"/>
  <c r="F281" i="19" a="1"/>
  <c r="F281" i="19" s="1"/>
  <c r="G281" i="19" a="1"/>
  <c r="G281" i="19" s="1"/>
  <c r="F282" i="19" a="1"/>
  <c r="F282" i="19" s="1"/>
  <c r="G282" i="19" a="1"/>
  <c r="G282" i="19" s="1"/>
  <c r="F283" i="19" a="1"/>
  <c r="F283" i="19" s="1"/>
  <c r="G283" i="19" a="1"/>
  <c r="G283" i="19" s="1"/>
  <c r="F284" i="19" a="1"/>
  <c r="F284" i="19" s="1"/>
  <c r="G284" i="19" a="1"/>
  <c r="G284" i="19" s="1"/>
  <c r="F285" i="19" a="1"/>
  <c r="F285" i="19" s="1"/>
  <c r="G285" i="19" a="1"/>
  <c r="G285" i="19" s="1"/>
  <c r="F286" i="19" a="1"/>
  <c r="F286" i="19" s="1"/>
  <c r="G286" i="19" a="1"/>
  <c r="G286" i="19" s="1"/>
  <c r="F287" i="19" a="1"/>
  <c r="F287" i="19" s="1"/>
  <c r="G287" i="19" a="1"/>
  <c r="G287" i="19" s="1"/>
  <c r="F288" i="19" a="1"/>
  <c r="F288" i="19" s="1"/>
  <c r="G288" i="19" a="1"/>
  <c r="G288" i="19" s="1"/>
  <c r="F289" i="19" a="1"/>
  <c r="F289" i="19" s="1"/>
  <c r="G289" i="19" a="1"/>
  <c r="G289" i="19" s="1"/>
  <c r="F290" i="19" a="1"/>
  <c r="F290" i="19" s="1"/>
  <c r="G290" i="19" a="1"/>
  <c r="G290" i="19" s="1"/>
  <c r="F291" i="19" a="1"/>
  <c r="F291" i="19" s="1"/>
  <c r="G291" i="19" a="1"/>
  <c r="G291" i="19" s="1"/>
  <c r="F292" i="19" a="1"/>
  <c r="F292" i="19" s="1"/>
  <c r="G292" i="19" a="1"/>
  <c r="G292" i="19" s="1"/>
  <c r="F293" i="19" a="1"/>
  <c r="F293" i="19" s="1"/>
  <c r="G293" i="19" a="1"/>
  <c r="G293" i="19" s="1"/>
  <c r="F294" i="19" a="1"/>
  <c r="F294" i="19" s="1"/>
  <c r="G294" i="19" a="1"/>
  <c r="G294" i="19" s="1"/>
  <c r="F295" i="19" a="1"/>
  <c r="F295" i="19" s="1"/>
  <c r="G295" i="19" a="1"/>
  <c r="G295" i="19" s="1"/>
  <c r="G254" i="19" a="1"/>
  <c r="G254" i="19" s="1"/>
  <c r="F254" i="19" a="1"/>
  <c r="F254" i="19" s="1"/>
  <c r="G379" i="19" l="1" a="1"/>
  <c r="G379" i="19" s="1"/>
  <c r="F379" i="19" a="1"/>
  <c r="F379" i="19" s="1"/>
  <c r="G378" i="19" a="1"/>
  <c r="G378" i="19" s="1"/>
  <c r="F378" i="19" a="1"/>
  <c r="F378" i="19" s="1"/>
  <c r="G377" i="19" a="1"/>
  <c r="G377" i="19" s="1"/>
  <c r="F377" i="19" a="1"/>
  <c r="F377" i="19" s="1"/>
  <c r="G376" i="19" a="1"/>
  <c r="G376" i="19" s="1"/>
  <c r="F376" i="19" a="1"/>
  <c r="F376" i="19" s="1"/>
  <c r="G375" i="19" a="1"/>
  <c r="G375" i="19" s="1"/>
  <c r="F375" i="19" a="1"/>
  <c r="F375" i="19" s="1"/>
  <c r="G374" i="19" a="1"/>
  <c r="G374" i="19" s="1"/>
  <c r="F374" i="19" a="1"/>
  <c r="F374" i="19" s="1"/>
  <c r="G373" i="19" a="1"/>
  <c r="G373" i="19" s="1"/>
  <c r="F373" i="19" a="1"/>
  <c r="F373" i="19" s="1"/>
  <c r="G372" i="19" a="1"/>
  <c r="G372" i="19" s="1"/>
  <c r="F372" i="19" a="1"/>
  <c r="F372" i="19" s="1"/>
  <c r="G371" i="19" a="1"/>
  <c r="G371" i="19" s="1"/>
  <c r="F371" i="19" a="1"/>
  <c r="F371" i="19" s="1"/>
  <c r="G370" i="19" a="1"/>
  <c r="G370" i="19" s="1"/>
  <c r="F370" i="19" a="1"/>
  <c r="F370" i="19" s="1"/>
  <c r="G369" i="19" a="1"/>
  <c r="G369" i="19" s="1"/>
  <c r="F369" i="19" a="1"/>
  <c r="F369" i="19" s="1"/>
  <c r="G368" i="19" a="1"/>
  <c r="G368" i="19" s="1"/>
  <c r="F368" i="19" a="1"/>
  <c r="F368" i="19" s="1"/>
  <c r="G367" i="19" a="1"/>
  <c r="G367" i="19" s="1"/>
  <c r="F367" i="19" a="1"/>
  <c r="F367" i="19" s="1"/>
  <c r="G366" i="19" a="1"/>
  <c r="G366" i="19" s="1"/>
  <c r="F366" i="19" a="1"/>
  <c r="F366" i="19" s="1"/>
  <c r="G365" i="19" a="1"/>
  <c r="G365" i="19" s="1"/>
  <c r="F365" i="19" a="1"/>
  <c r="F365" i="19" s="1"/>
  <c r="G364" i="19" a="1"/>
  <c r="G364" i="19" s="1"/>
  <c r="F364" i="19" a="1"/>
  <c r="F364" i="19" s="1"/>
  <c r="G363" i="19" a="1"/>
  <c r="G363" i="19" s="1"/>
  <c r="F363" i="19" a="1"/>
  <c r="F363" i="19" s="1"/>
  <c r="G362" i="19" a="1"/>
  <c r="G362" i="19" s="1"/>
  <c r="F362" i="19" a="1"/>
  <c r="F362" i="19" s="1"/>
  <c r="G361" i="19" a="1"/>
  <c r="G361" i="19" s="1"/>
  <c r="F361" i="19" a="1"/>
  <c r="F361" i="19" s="1"/>
  <c r="G360" i="19" a="1"/>
  <c r="G360" i="19" s="1"/>
  <c r="F360" i="19" a="1"/>
  <c r="F360" i="19" s="1"/>
  <c r="G359" i="19" a="1"/>
  <c r="G359" i="19" s="1"/>
  <c r="F359" i="19" a="1"/>
  <c r="F359" i="19" s="1"/>
  <c r="G358" i="19" a="1"/>
  <c r="G358" i="19" s="1"/>
  <c r="F358" i="19" a="1"/>
  <c r="F358" i="19" s="1"/>
  <c r="G357" i="19" a="1"/>
  <c r="G357" i="19" s="1"/>
  <c r="F357" i="19" a="1"/>
  <c r="F357" i="19" s="1"/>
  <c r="G356" i="19" a="1"/>
  <c r="G356" i="19" s="1"/>
  <c r="F356" i="19" a="1"/>
  <c r="F356" i="19" s="1"/>
  <c r="G355" i="19" a="1"/>
  <c r="G355" i="19" s="1"/>
  <c r="F355" i="19" a="1"/>
  <c r="F355" i="19" s="1"/>
  <c r="G354" i="19" a="1"/>
  <c r="G354" i="19" s="1"/>
  <c r="F354" i="19" a="1"/>
  <c r="F354" i="19" s="1"/>
  <c r="G353" i="19" a="1"/>
  <c r="G353" i="19" s="1"/>
  <c r="F353" i="19" a="1"/>
  <c r="F353" i="19" s="1"/>
  <c r="G352" i="19" a="1"/>
  <c r="G352" i="19" s="1"/>
  <c r="F352" i="19" a="1"/>
  <c r="F352" i="19" s="1"/>
  <c r="G351" i="19" a="1"/>
  <c r="G351" i="19" s="1"/>
  <c r="F351" i="19" a="1"/>
  <c r="F351" i="19" s="1"/>
  <c r="G350" i="19" a="1"/>
  <c r="G350" i="19" s="1"/>
  <c r="F350" i="19" a="1"/>
  <c r="F350" i="19" s="1"/>
  <c r="G349" i="19" a="1"/>
  <c r="G349" i="19" s="1"/>
  <c r="F349" i="19" a="1"/>
  <c r="F349" i="19" s="1"/>
  <c r="G348" i="19" a="1"/>
  <c r="G348" i="19" s="1"/>
  <c r="F348" i="19" a="1"/>
  <c r="F348" i="19" s="1"/>
  <c r="G347" i="19" a="1"/>
  <c r="G347" i="19" s="1"/>
  <c r="F347" i="19" a="1"/>
  <c r="F347" i="19" s="1"/>
  <c r="G346" i="19" a="1"/>
  <c r="G346" i="19" s="1"/>
  <c r="F346" i="19" a="1"/>
  <c r="F346" i="19" s="1"/>
  <c r="G345" i="19" a="1"/>
  <c r="G345" i="19" s="1"/>
  <c r="F345" i="19" a="1"/>
  <c r="F345" i="19" s="1"/>
  <c r="G344" i="19" a="1"/>
  <c r="G344" i="19" s="1"/>
  <c r="F344" i="19" a="1"/>
  <c r="F344" i="19" s="1"/>
  <c r="G343" i="19" a="1"/>
  <c r="G343" i="19" s="1"/>
  <c r="F343" i="19" a="1"/>
  <c r="F343" i="19" s="1"/>
  <c r="G342" i="19" a="1"/>
  <c r="G342" i="19" s="1"/>
  <c r="F342" i="19" a="1"/>
  <c r="F342" i="19" s="1"/>
  <c r="G341" i="19" a="1"/>
  <c r="G341" i="19" s="1"/>
  <c r="F341" i="19" a="1"/>
  <c r="F341" i="19" s="1"/>
  <c r="G340" i="19" a="1"/>
  <c r="G340" i="19" s="1"/>
  <c r="F340" i="19" a="1"/>
  <c r="F340" i="19" s="1"/>
  <c r="G339" i="19" a="1"/>
  <c r="G339" i="19" s="1"/>
  <c r="F339" i="19" a="1"/>
  <c r="F339" i="19" s="1"/>
  <c r="G338" i="19" a="1"/>
  <c r="G338" i="19" s="1"/>
  <c r="F338" i="19" a="1"/>
  <c r="F338" i="19" s="1"/>
  <c r="G337" i="19" a="1"/>
  <c r="G337" i="19" s="1"/>
  <c r="F337" i="19" a="1"/>
  <c r="F337" i="19" s="1"/>
  <c r="G336" i="19" a="1"/>
  <c r="G336" i="19" s="1"/>
  <c r="F336" i="19" a="1"/>
  <c r="F336" i="19" s="1"/>
  <c r="G335" i="19" a="1"/>
  <c r="G335" i="19" s="1"/>
  <c r="F335" i="19" a="1"/>
  <c r="F335" i="19" s="1"/>
  <c r="G334" i="19" a="1"/>
  <c r="G334" i="19" s="1"/>
  <c r="F334" i="19" a="1"/>
  <c r="F334" i="19" s="1"/>
  <c r="G333" i="19" a="1"/>
  <c r="G333" i="19" s="1"/>
  <c r="F333" i="19" a="1"/>
  <c r="F333" i="19" s="1"/>
  <c r="G332" i="19" a="1"/>
  <c r="G332" i="19" s="1"/>
  <c r="F332" i="19" a="1"/>
  <c r="F332" i="19" s="1"/>
  <c r="G331" i="19" a="1"/>
  <c r="G331" i="19" s="1"/>
  <c r="F331" i="19" a="1"/>
  <c r="F331" i="19" s="1"/>
  <c r="G330" i="19" a="1"/>
  <c r="G330" i="19" s="1"/>
  <c r="F330" i="19" a="1"/>
  <c r="F330" i="19" s="1"/>
  <c r="G329" i="19" a="1"/>
  <c r="G329" i="19" s="1"/>
  <c r="F329" i="19" a="1"/>
  <c r="F329" i="19" s="1"/>
  <c r="G328" i="19" a="1"/>
  <c r="G328" i="19" s="1"/>
  <c r="F328" i="19" a="1"/>
  <c r="F328" i="19" s="1"/>
  <c r="G327" i="19" a="1"/>
  <c r="G327" i="19" s="1"/>
  <c r="F327" i="19" a="1"/>
  <c r="F327" i="19" s="1"/>
  <c r="G326" i="19" a="1"/>
  <c r="G326" i="19" s="1"/>
  <c r="F326" i="19" a="1"/>
  <c r="F326" i="19" s="1"/>
  <c r="G325" i="19" a="1"/>
  <c r="G325" i="19" s="1"/>
  <c r="F325" i="19" a="1"/>
  <c r="F325" i="19" s="1"/>
  <c r="G324" i="19" a="1"/>
  <c r="G324" i="19" s="1"/>
  <c r="F324" i="19" a="1"/>
  <c r="F324" i="19" s="1"/>
  <c r="G323" i="19" a="1"/>
  <c r="G323" i="19" s="1"/>
  <c r="F323" i="19" a="1"/>
  <c r="F323" i="19" s="1"/>
  <c r="G322" i="19" a="1"/>
  <c r="G322" i="19" s="1"/>
  <c r="F322" i="19" a="1"/>
  <c r="F322" i="19" s="1"/>
  <c r="G321" i="19" a="1"/>
  <c r="G321" i="19" s="1"/>
  <c r="F321" i="19" a="1"/>
  <c r="F321" i="19" s="1"/>
  <c r="G320" i="19" a="1"/>
  <c r="G320" i="19" s="1"/>
  <c r="F320" i="19" a="1"/>
  <c r="F320" i="19" s="1"/>
  <c r="G319" i="19" a="1"/>
  <c r="G319" i="19" s="1"/>
  <c r="F319" i="19" a="1"/>
  <c r="F319" i="19" s="1"/>
  <c r="G318" i="19" a="1"/>
  <c r="G318" i="19" s="1"/>
  <c r="F318" i="19" a="1"/>
  <c r="F318" i="19" s="1"/>
  <c r="G317" i="19" a="1"/>
  <c r="G317" i="19" s="1"/>
  <c r="F317" i="19" a="1"/>
  <c r="F317" i="19" s="1"/>
  <c r="F297" i="19" a="1"/>
  <c r="F297" i="19" s="1"/>
  <c r="G297" i="19" a="1"/>
  <c r="G297" i="19" s="1"/>
  <c r="F298" i="19" a="1"/>
  <c r="F298" i="19" s="1"/>
  <c r="G298" i="19" a="1"/>
  <c r="G298" i="19" s="1"/>
  <c r="F299" i="19" a="1"/>
  <c r="F299" i="19" s="1"/>
  <c r="G299" i="19" a="1"/>
  <c r="G299" i="19" s="1"/>
  <c r="F300" i="19" a="1"/>
  <c r="F300" i="19" s="1"/>
  <c r="G300" i="19" a="1"/>
  <c r="G300" i="19" s="1"/>
  <c r="F301" i="19" a="1"/>
  <c r="F301" i="19" s="1"/>
  <c r="G301" i="19" a="1"/>
  <c r="G301" i="19" s="1"/>
  <c r="F302" i="19" a="1"/>
  <c r="F302" i="19" s="1"/>
  <c r="G302" i="19" a="1"/>
  <c r="G302" i="19" s="1"/>
  <c r="F303" i="19" a="1"/>
  <c r="F303" i="19" s="1"/>
  <c r="G303" i="19" a="1"/>
  <c r="G303" i="19" s="1"/>
  <c r="F304" i="19" a="1"/>
  <c r="F304" i="19" s="1"/>
  <c r="G304" i="19" a="1"/>
  <c r="G304" i="19" s="1"/>
  <c r="F305" i="19" a="1"/>
  <c r="F305" i="19" s="1"/>
  <c r="G305" i="19" a="1"/>
  <c r="G305" i="19" s="1"/>
  <c r="F306" i="19" a="1"/>
  <c r="F306" i="19" s="1"/>
  <c r="G306" i="19" a="1"/>
  <c r="G306" i="19" s="1"/>
  <c r="F307" i="19" a="1"/>
  <c r="F307" i="19" s="1"/>
  <c r="G307" i="19" a="1"/>
  <c r="G307" i="19" s="1"/>
  <c r="F308" i="19" a="1"/>
  <c r="F308" i="19" s="1"/>
  <c r="G308" i="19" a="1"/>
  <c r="G308" i="19" s="1"/>
  <c r="F309" i="19" a="1"/>
  <c r="F309" i="19" s="1"/>
  <c r="G309" i="19" a="1"/>
  <c r="G309" i="19" s="1"/>
  <c r="F310" i="19" a="1"/>
  <c r="F310" i="19" s="1"/>
  <c r="G310" i="19" a="1"/>
  <c r="G310" i="19" s="1"/>
  <c r="F311" i="19" a="1"/>
  <c r="F311" i="19" s="1"/>
  <c r="G311" i="19" a="1"/>
  <c r="G311" i="19" s="1"/>
  <c r="F312" i="19" a="1"/>
  <c r="F312" i="19" s="1"/>
  <c r="G312" i="19" a="1"/>
  <c r="G312" i="19" s="1"/>
  <c r="F313" i="19" a="1"/>
  <c r="F313" i="19" s="1"/>
  <c r="G313" i="19" a="1"/>
  <c r="G313" i="19" s="1"/>
  <c r="F314" i="19" a="1"/>
  <c r="F314" i="19" s="1"/>
  <c r="G314" i="19" a="1"/>
  <c r="G314" i="19" s="1"/>
  <c r="F315" i="19" a="1"/>
  <c r="F315" i="19" s="1"/>
  <c r="G315" i="19" a="1"/>
  <c r="G315" i="19" s="1"/>
  <c r="F316" i="19" a="1"/>
  <c r="F316" i="19" s="1"/>
  <c r="G316" i="19" a="1"/>
  <c r="G316" i="19" s="1"/>
  <c r="G296" i="19" a="1"/>
  <c r="G296" i="19" s="1"/>
  <c r="F296" i="19" a="1"/>
  <c r="F296" i="19" s="1"/>
  <c r="F216" i="19" l="1" a="1"/>
  <c r="F216" i="19" s="1"/>
  <c r="G216" i="19" a="1"/>
  <c r="G216" i="19" s="1"/>
  <c r="F217" i="19" a="1"/>
  <c r="F217" i="19" s="1"/>
  <c r="G217" i="19" a="1"/>
  <c r="G217" i="19" s="1"/>
  <c r="F218" i="19" a="1"/>
  <c r="F218" i="19" s="1"/>
  <c r="G218" i="19" a="1"/>
  <c r="G218" i="19" s="1"/>
  <c r="F219" i="19" a="1"/>
  <c r="F219" i="19" s="1"/>
  <c r="G219" i="19" a="1"/>
  <c r="G219" i="19" s="1"/>
  <c r="F220" i="19" a="1"/>
  <c r="F220" i="19" s="1"/>
  <c r="G220" i="19" a="1"/>
  <c r="G220" i="19" s="1"/>
  <c r="F221" i="19" a="1"/>
  <c r="F221" i="19" s="1"/>
  <c r="G221" i="19" a="1"/>
  <c r="G221" i="19" s="1"/>
  <c r="F222" i="19" a="1"/>
  <c r="F222" i="19" s="1"/>
  <c r="G222" i="19" a="1"/>
  <c r="G222" i="19" s="1"/>
  <c r="F223" i="19" a="1"/>
  <c r="F223" i="19" s="1"/>
  <c r="G223" i="19" a="1"/>
  <c r="G223" i="19" s="1"/>
  <c r="F224" i="19" a="1"/>
  <c r="F224" i="19" s="1"/>
  <c r="G224" i="19" a="1"/>
  <c r="G224" i="19" s="1"/>
  <c r="F225" i="19" a="1"/>
  <c r="F225" i="19" s="1"/>
  <c r="G225" i="19" a="1"/>
  <c r="G225" i="19" s="1"/>
  <c r="F226" i="19" a="1"/>
  <c r="F226" i="19" s="1"/>
  <c r="G226" i="19" a="1"/>
  <c r="G226" i="19" s="1"/>
  <c r="F227" i="19" a="1"/>
  <c r="F227" i="19" s="1"/>
  <c r="G227" i="19" a="1"/>
  <c r="G227" i="19" s="1"/>
  <c r="F228" i="19" a="1"/>
  <c r="F228" i="19" s="1"/>
  <c r="G228" i="19" a="1"/>
  <c r="G228" i="19" s="1"/>
  <c r="F229" i="19" a="1"/>
  <c r="F229" i="19" s="1"/>
  <c r="G229" i="19" a="1"/>
  <c r="G229" i="19" s="1"/>
  <c r="F230" i="19" a="1"/>
  <c r="F230" i="19" s="1"/>
  <c r="G230" i="19" a="1"/>
  <c r="G230" i="19" s="1"/>
  <c r="F231" i="19" a="1"/>
  <c r="F231" i="19" s="1"/>
  <c r="G231" i="19" a="1"/>
  <c r="G231" i="19" s="1"/>
  <c r="F232" i="19" a="1"/>
  <c r="F232" i="19" s="1"/>
  <c r="G232" i="19" a="1"/>
  <c r="G232" i="19" s="1"/>
  <c r="F199" i="19" a="1"/>
  <c r="F199" i="19" s="1"/>
  <c r="G199" i="19" a="1"/>
  <c r="G199" i="19" s="1"/>
  <c r="F200" i="19" a="1"/>
  <c r="F200" i="19" s="1"/>
  <c r="G200" i="19" a="1"/>
  <c r="G200" i="19" s="1"/>
  <c r="F201" i="19" a="1"/>
  <c r="F201" i="19" s="1"/>
  <c r="G201" i="19" a="1"/>
  <c r="G201" i="19" s="1"/>
  <c r="F202" i="19" a="1"/>
  <c r="F202" i="19" s="1"/>
  <c r="G202" i="19" a="1"/>
  <c r="G202" i="19" s="1"/>
  <c r="F203" i="19" a="1"/>
  <c r="F203" i="19" s="1"/>
  <c r="G203" i="19" a="1"/>
  <c r="G203" i="19" s="1"/>
  <c r="F204" i="19" a="1"/>
  <c r="F204" i="19" s="1"/>
  <c r="G204" i="19" a="1"/>
  <c r="G204" i="19" s="1"/>
  <c r="F205" i="19" a="1"/>
  <c r="F205" i="19" s="1"/>
  <c r="G205" i="19" a="1"/>
  <c r="G205" i="19" s="1"/>
  <c r="F206" i="19" a="1"/>
  <c r="F206" i="19" s="1"/>
  <c r="G206" i="19" a="1"/>
  <c r="G206" i="19" s="1"/>
  <c r="F207" i="19" a="1"/>
  <c r="F207" i="19" s="1"/>
  <c r="G207" i="19" a="1"/>
  <c r="G207" i="19" s="1"/>
  <c r="F208" i="19" a="1"/>
  <c r="F208" i="19" s="1"/>
  <c r="G208" i="19" a="1"/>
  <c r="G208" i="19" s="1"/>
  <c r="F209" i="19" a="1"/>
  <c r="F209" i="19" s="1"/>
  <c r="G209" i="19" a="1"/>
  <c r="G209" i="19" s="1"/>
  <c r="F210" i="19" a="1"/>
  <c r="F210" i="19" s="1"/>
  <c r="G210" i="19" a="1"/>
  <c r="G210" i="19" s="1"/>
  <c r="F211" i="19" a="1"/>
  <c r="F211" i="19" s="1"/>
  <c r="G211" i="19" a="1"/>
  <c r="G211" i="19" s="1"/>
  <c r="F212" i="19" a="1"/>
  <c r="F212" i="19" s="1"/>
  <c r="G212" i="19" a="1"/>
  <c r="G212" i="19" s="1"/>
  <c r="F213" i="19" a="1"/>
  <c r="F213" i="19" s="1"/>
  <c r="G213" i="19" a="1"/>
  <c r="G213" i="19" s="1"/>
  <c r="F214" i="19" a="1"/>
  <c r="F214" i="19" s="1"/>
  <c r="G214" i="19" a="1"/>
  <c r="G214" i="19" s="1"/>
  <c r="F215" i="19" a="1"/>
  <c r="F215" i="19" s="1"/>
  <c r="G215" i="19" a="1"/>
  <c r="G215" i="19" s="1"/>
  <c r="F179" i="19" a="1"/>
  <c r="F179" i="19" s="1"/>
  <c r="G179" i="19" a="1"/>
  <c r="G179" i="19" s="1"/>
  <c r="F180" i="19" a="1"/>
  <c r="F180" i="19" s="1"/>
  <c r="G180" i="19" a="1"/>
  <c r="G180" i="19" s="1"/>
  <c r="F181" i="19" a="1"/>
  <c r="F181" i="19" s="1"/>
  <c r="G181" i="19" a="1"/>
  <c r="G181" i="19" s="1"/>
  <c r="F182" i="19" a="1"/>
  <c r="F182" i="19" s="1"/>
  <c r="G182" i="19" a="1"/>
  <c r="G182" i="19" s="1"/>
  <c r="F183" i="19" a="1"/>
  <c r="F183" i="19" s="1"/>
  <c r="G183" i="19" a="1"/>
  <c r="G183" i="19" s="1"/>
  <c r="F184" i="19" a="1"/>
  <c r="F184" i="19" s="1"/>
  <c r="G184" i="19" a="1"/>
  <c r="G184" i="19" s="1"/>
  <c r="F185" i="19" a="1"/>
  <c r="F185" i="19" s="1"/>
  <c r="G185" i="19" a="1"/>
  <c r="G185" i="19" s="1"/>
  <c r="F186" i="19" a="1"/>
  <c r="F186" i="19" s="1"/>
  <c r="G186" i="19" a="1"/>
  <c r="G186" i="19" s="1"/>
  <c r="F187" i="19" a="1"/>
  <c r="F187" i="19" s="1"/>
  <c r="G187" i="19" a="1"/>
  <c r="G187" i="19" s="1"/>
  <c r="F188" i="19" a="1"/>
  <c r="F188" i="19" s="1"/>
  <c r="G188" i="19" a="1"/>
  <c r="G188" i="19" s="1"/>
  <c r="F189" i="19" a="1"/>
  <c r="F189" i="19" s="1"/>
  <c r="G189" i="19" a="1"/>
  <c r="G189" i="19" s="1"/>
  <c r="F190" i="19" a="1"/>
  <c r="F190" i="19" s="1"/>
  <c r="G190" i="19" a="1"/>
  <c r="G190" i="19" s="1"/>
  <c r="F191" i="19" a="1"/>
  <c r="F191" i="19" s="1"/>
  <c r="G191" i="19" a="1"/>
  <c r="G191" i="19" s="1"/>
  <c r="F192" i="19" a="1"/>
  <c r="F192" i="19" s="1"/>
  <c r="G192" i="19" a="1"/>
  <c r="G192" i="19" s="1"/>
  <c r="F193" i="19" a="1"/>
  <c r="F193" i="19" s="1"/>
  <c r="G193" i="19" a="1"/>
  <c r="G193" i="19" s="1"/>
  <c r="F194" i="19" a="1"/>
  <c r="F194" i="19" s="1"/>
  <c r="G194" i="19" a="1"/>
  <c r="G194" i="19" s="1"/>
  <c r="F195" i="19" a="1"/>
  <c r="F195" i="19" s="1"/>
  <c r="G195" i="19" a="1"/>
  <c r="G195" i="19" s="1"/>
  <c r="F196" i="19" a="1"/>
  <c r="F196" i="19" s="1"/>
  <c r="G196" i="19" a="1"/>
  <c r="G196" i="19" s="1"/>
  <c r="F197" i="19" a="1"/>
  <c r="F197" i="19" s="1"/>
  <c r="G197" i="19" a="1"/>
  <c r="G197" i="19" s="1"/>
  <c r="F198" i="19" a="1"/>
  <c r="F198" i="19" s="1"/>
  <c r="G198" i="19" a="1"/>
  <c r="G198" i="19" s="1"/>
  <c r="F165" i="19" a="1"/>
  <c r="F165" i="19" s="1"/>
  <c r="G165" i="19" a="1"/>
  <c r="G165" i="19" s="1"/>
  <c r="F166" i="19" a="1"/>
  <c r="F166" i="19" s="1"/>
  <c r="G166" i="19" a="1"/>
  <c r="G166" i="19" s="1"/>
  <c r="F167" i="19" a="1"/>
  <c r="F167" i="19" s="1"/>
  <c r="G167" i="19" a="1"/>
  <c r="G167" i="19" s="1"/>
  <c r="F168" i="19" a="1"/>
  <c r="F168" i="19" s="1"/>
  <c r="G168" i="19" a="1"/>
  <c r="G168" i="19" s="1"/>
  <c r="F169" i="19" a="1"/>
  <c r="F169" i="19" s="1"/>
  <c r="G169" i="19" a="1"/>
  <c r="G169" i="19" s="1"/>
  <c r="F170" i="19" a="1"/>
  <c r="F170" i="19" s="1"/>
  <c r="G170" i="19" a="1"/>
  <c r="G170" i="19" s="1"/>
  <c r="F171" i="19" a="1"/>
  <c r="F171" i="19" s="1"/>
  <c r="G171" i="19" a="1"/>
  <c r="G171" i="19" s="1"/>
  <c r="F172" i="19" a="1"/>
  <c r="F172" i="19" s="1"/>
  <c r="G172" i="19" a="1"/>
  <c r="G172" i="19" s="1"/>
  <c r="F173" i="19" a="1"/>
  <c r="F173" i="19" s="1"/>
  <c r="G173" i="19" a="1"/>
  <c r="G173" i="19" s="1"/>
  <c r="F174" i="19" a="1"/>
  <c r="F174" i="19" s="1"/>
  <c r="G174" i="19" a="1"/>
  <c r="G174" i="19" s="1"/>
  <c r="F175" i="19" a="1"/>
  <c r="F175" i="19" s="1"/>
  <c r="G175" i="19" a="1"/>
  <c r="G175" i="19" s="1"/>
  <c r="F176" i="19" a="1"/>
  <c r="F176" i="19" s="1"/>
  <c r="G176" i="19" a="1"/>
  <c r="G176" i="19" s="1"/>
  <c r="F177" i="19" a="1"/>
  <c r="F177" i="19" s="1"/>
  <c r="G177" i="19" a="1"/>
  <c r="G177" i="19" s="1"/>
  <c r="F178" i="19" a="1"/>
  <c r="F178" i="19" s="1"/>
  <c r="G178" i="19" a="1"/>
  <c r="G178" i="19" s="1"/>
  <c r="F150" i="19" a="1"/>
  <c r="F150" i="19" s="1"/>
  <c r="G150" i="19" a="1"/>
  <c r="G150" i="19" s="1"/>
  <c r="F151" i="19" a="1"/>
  <c r="F151" i="19" s="1"/>
  <c r="G151" i="19" a="1"/>
  <c r="G151" i="19" s="1"/>
  <c r="F152" i="19" a="1"/>
  <c r="F152" i="19" s="1"/>
  <c r="G152" i="19" a="1"/>
  <c r="G152" i="19" s="1"/>
  <c r="F153" i="19" a="1"/>
  <c r="F153" i="19" s="1"/>
  <c r="G153" i="19" a="1"/>
  <c r="G153" i="19" s="1"/>
  <c r="F154" i="19" a="1"/>
  <c r="F154" i="19" s="1"/>
  <c r="G154" i="19" a="1"/>
  <c r="G154" i="19" s="1"/>
  <c r="F155" i="19" a="1"/>
  <c r="F155" i="19" s="1"/>
  <c r="G155" i="19" a="1"/>
  <c r="G155" i="19" s="1"/>
  <c r="F156" i="19" a="1"/>
  <c r="F156" i="19" s="1"/>
  <c r="G156" i="19" a="1"/>
  <c r="G156" i="19" s="1"/>
  <c r="F157" i="19" a="1"/>
  <c r="F157" i="19" s="1"/>
  <c r="G157" i="19" a="1"/>
  <c r="G157" i="19" s="1"/>
  <c r="F158" i="19" a="1"/>
  <c r="F158" i="19" s="1"/>
  <c r="G158" i="19" a="1"/>
  <c r="G158" i="19" s="1"/>
  <c r="F159" i="19" a="1"/>
  <c r="F159" i="19" s="1"/>
  <c r="G159" i="19" a="1"/>
  <c r="G159" i="19" s="1"/>
  <c r="F160" i="19" a="1"/>
  <c r="F160" i="19" s="1"/>
  <c r="G160" i="19" a="1"/>
  <c r="G160" i="19" s="1"/>
  <c r="F161" i="19" a="1"/>
  <c r="F161" i="19" s="1"/>
  <c r="G161" i="19" a="1"/>
  <c r="G161" i="19" s="1"/>
  <c r="F162" i="19" a="1"/>
  <c r="F162" i="19" s="1"/>
  <c r="G162" i="19" a="1"/>
  <c r="G162" i="19" s="1"/>
  <c r="F163" i="19" a="1"/>
  <c r="F163" i="19" s="1"/>
  <c r="G163" i="19" a="1"/>
  <c r="G163" i="19" s="1"/>
  <c r="F164" i="19" a="1"/>
  <c r="F164" i="19" s="1"/>
  <c r="G164" i="19" a="1"/>
  <c r="G164" i="19" s="1"/>
  <c r="G149" i="19" a="1"/>
  <c r="G149" i="19" s="1"/>
  <c r="F149" i="19" a="1"/>
  <c r="F149" i="19" s="1"/>
  <c r="F20" i="19" a="1"/>
  <c r="F20" i="19" s="1"/>
  <c r="G20" i="19" a="1"/>
  <c r="G20" i="19" s="1"/>
  <c r="F21" i="19" a="1"/>
  <c r="F21" i="19" s="1"/>
  <c r="G21" i="19" a="1"/>
  <c r="G21" i="19" s="1"/>
  <c r="F22" i="19" a="1"/>
  <c r="F22" i="19" s="1"/>
  <c r="G22" i="19" a="1"/>
  <c r="G22" i="19" s="1"/>
  <c r="F23" i="19" a="1"/>
  <c r="F23" i="19" s="1"/>
  <c r="G23" i="19" a="1"/>
  <c r="G23" i="19" s="1"/>
  <c r="F24" i="19" a="1"/>
  <c r="F24" i="19" s="1"/>
  <c r="G24" i="19" a="1"/>
  <c r="G24" i="19" s="1"/>
  <c r="F25" i="19" a="1"/>
  <c r="F25" i="19" s="1"/>
  <c r="G25" i="19" a="1"/>
  <c r="G25" i="19" s="1"/>
  <c r="F26" i="19" a="1"/>
  <c r="F26" i="19" s="1"/>
  <c r="G26" i="19" a="1"/>
  <c r="G26" i="19" s="1"/>
  <c r="F27" i="19" a="1"/>
  <c r="F27" i="19" s="1"/>
  <c r="G27" i="19" a="1"/>
  <c r="G27" i="19" s="1"/>
  <c r="F28" i="19" a="1"/>
  <c r="F28" i="19" s="1"/>
  <c r="G28" i="19" a="1"/>
  <c r="G28" i="19" s="1"/>
  <c r="F29" i="19" a="1"/>
  <c r="F29" i="19" s="1"/>
  <c r="G29" i="19" a="1"/>
  <c r="G29" i="19" s="1"/>
  <c r="F30" i="19" a="1"/>
  <c r="F30" i="19" s="1"/>
  <c r="G30" i="19" a="1"/>
  <c r="G30" i="19" s="1"/>
  <c r="F31" i="19" a="1"/>
  <c r="F31" i="19" s="1"/>
  <c r="G31" i="19" a="1"/>
  <c r="G31" i="19" s="1"/>
  <c r="F32" i="19" a="1"/>
  <c r="F32" i="19" s="1"/>
  <c r="G32" i="19" a="1"/>
  <c r="G32" i="19" s="1"/>
  <c r="F33" i="19" a="1"/>
  <c r="F33" i="19" s="1"/>
  <c r="G33" i="19" a="1"/>
  <c r="G33" i="19" s="1"/>
  <c r="F34" i="19" a="1"/>
  <c r="F34" i="19" s="1"/>
  <c r="G34" i="19" a="1"/>
  <c r="G34" i="19" s="1"/>
  <c r="F35" i="19" a="1"/>
  <c r="F35" i="19" s="1"/>
  <c r="G35" i="19" a="1"/>
  <c r="G35" i="19" s="1"/>
  <c r="F36" i="19" a="1"/>
  <c r="F36" i="19" s="1"/>
  <c r="G36" i="19" a="1"/>
  <c r="G36" i="19" s="1"/>
  <c r="F37" i="19" a="1"/>
  <c r="F37" i="19" s="1"/>
  <c r="G37" i="19" a="1"/>
  <c r="G37" i="19" s="1"/>
  <c r="F38" i="19" a="1"/>
  <c r="F38" i="19" s="1"/>
  <c r="G38" i="19" a="1"/>
  <c r="G38" i="19" s="1"/>
  <c r="F39" i="19" a="1"/>
  <c r="F39" i="19" s="1"/>
  <c r="G39" i="19" a="1"/>
  <c r="G39" i="19" s="1"/>
  <c r="F40" i="19" a="1"/>
  <c r="F40" i="19" s="1"/>
  <c r="G40" i="19" a="1"/>
  <c r="G40" i="19" s="1"/>
  <c r="F41" i="19" a="1"/>
  <c r="F41" i="19" s="1"/>
  <c r="G41" i="19" a="1"/>
  <c r="G41" i="19" s="1"/>
  <c r="F42" i="19" a="1"/>
  <c r="F42" i="19" s="1"/>
  <c r="G42" i="19" a="1"/>
  <c r="G42" i="19" s="1"/>
  <c r="F43" i="19" a="1"/>
  <c r="F43" i="19" s="1"/>
  <c r="G43" i="19" a="1"/>
  <c r="G43" i="19" s="1"/>
  <c r="F44" i="19" a="1"/>
  <c r="F44" i="19" s="1"/>
  <c r="G44" i="19" a="1"/>
  <c r="G44" i="19" s="1"/>
  <c r="F45" i="19" a="1"/>
  <c r="F45" i="19" s="1"/>
  <c r="G45" i="19" a="1"/>
  <c r="G45" i="19" s="1"/>
  <c r="F46" i="19" a="1"/>
  <c r="F46" i="19" s="1"/>
  <c r="G46" i="19" a="1"/>
  <c r="G46" i="19" s="1"/>
  <c r="F47" i="19" a="1"/>
  <c r="F47" i="19" s="1"/>
  <c r="G47" i="19" a="1"/>
  <c r="G47" i="19" s="1"/>
  <c r="F48" i="19" a="1"/>
  <c r="F48" i="19" s="1"/>
  <c r="G48" i="19" a="1"/>
  <c r="G48" i="19" s="1"/>
  <c r="F49" i="19" a="1"/>
  <c r="F49" i="19" s="1"/>
  <c r="G49" i="19" a="1"/>
  <c r="G49" i="19" s="1"/>
  <c r="F50" i="19" a="1"/>
  <c r="F50" i="19" s="1"/>
  <c r="G50" i="19" a="1"/>
  <c r="G50" i="19" s="1"/>
  <c r="F51" i="19" a="1"/>
  <c r="F51" i="19" s="1"/>
  <c r="G51" i="19" a="1"/>
  <c r="G51" i="19" s="1"/>
  <c r="F52" i="19" a="1"/>
  <c r="F52" i="19" s="1"/>
  <c r="G52" i="19" a="1"/>
  <c r="G52" i="19" s="1"/>
  <c r="F53" i="19" a="1"/>
  <c r="F53" i="19" s="1"/>
  <c r="G53" i="19" a="1"/>
  <c r="G53" i="19" s="1"/>
  <c r="F54" i="19" a="1"/>
  <c r="F54" i="19" s="1"/>
  <c r="G54" i="19" a="1"/>
  <c r="G54" i="19" s="1"/>
  <c r="F55" i="19" a="1"/>
  <c r="F55" i="19" s="1"/>
  <c r="G55" i="19" a="1"/>
  <c r="G55" i="19" s="1"/>
  <c r="F56" i="19" a="1"/>
  <c r="F56" i="19" s="1"/>
  <c r="G56" i="19" a="1"/>
  <c r="G56" i="19" s="1"/>
  <c r="F57" i="19" a="1"/>
  <c r="F57" i="19" s="1"/>
  <c r="G57" i="19" a="1"/>
  <c r="G57" i="19" s="1"/>
  <c r="F58" i="19" a="1"/>
  <c r="F58" i="19" s="1"/>
  <c r="G58" i="19" a="1"/>
  <c r="G58" i="19" s="1"/>
  <c r="F59" i="19" a="1"/>
  <c r="F59" i="19" s="1"/>
  <c r="G59" i="19" a="1"/>
  <c r="G59" i="19" s="1"/>
  <c r="F60" i="19" a="1"/>
  <c r="F60" i="19" s="1"/>
  <c r="G60" i="19" a="1"/>
  <c r="G60" i="19" s="1"/>
  <c r="F61" i="19" a="1"/>
  <c r="F61" i="19" s="1"/>
  <c r="G61" i="19" a="1"/>
  <c r="G61" i="19" s="1"/>
  <c r="F62" i="19" a="1"/>
  <c r="F62" i="19" s="1"/>
  <c r="G62" i="19" a="1"/>
  <c r="G62" i="19" s="1"/>
  <c r="F63" i="19" a="1"/>
  <c r="F63" i="19" s="1"/>
  <c r="G63" i="19" a="1"/>
  <c r="G63" i="19" s="1"/>
  <c r="F64" i="19" a="1"/>
  <c r="F64" i="19" s="1"/>
  <c r="G64" i="19" a="1"/>
  <c r="G64" i="19" s="1"/>
  <c r="F65" i="19" a="1"/>
  <c r="F65" i="19" s="1"/>
  <c r="G65" i="19" a="1"/>
  <c r="G65" i="19" s="1"/>
  <c r="F66" i="19" a="1"/>
  <c r="F66" i="19" s="1"/>
  <c r="G66" i="19" a="1"/>
  <c r="G66" i="19" s="1"/>
  <c r="F67" i="19" a="1"/>
  <c r="F67" i="19" s="1"/>
  <c r="G67" i="19" a="1"/>
  <c r="G67" i="19" s="1"/>
  <c r="F68" i="19" a="1"/>
  <c r="F68" i="19" s="1"/>
  <c r="G68" i="19" a="1"/>
  <c r="G68" i="19" s="1"/>
  <c r="F69" i="19" a="1"/>
  <c r="F69" i="19" s="1"/>
  <c r="G69" i="19" a="1"/>
  <c r="G69" i="19" s="1"/>
  <c r="F70" i="19" a="1"/>
  <c r="F70" i="19" s="1"/>
  <c r="G70" i="19" a="1"/>
  <c r="G70" i="19" s="1"/>
  <c r="F71" i="19" a="1"/>
  <c r="F71" i="19" s="1"/>
  <c r="G71" i="19" a="1"/>
  <c r="G71" i="19" s="1"/>
  <c r="F72" i="19" a="1"/>
  <c r="F72" i="19" s="1"/>
  <c r="G72" i="19" a="1"/>
  <c r="G72" i="19" s="1"/>
  <c r="F73" i="19" a="1"/>
  <c r="F73" i="19" s="1"/>
  <c r="G73" i="19" a="1"/>
  <c r="G73" i="19" s="1"/>
  <c r="F74" i="19" a="1"/>
  <c r="F74" i="19" s="1"/>
  <c r="G74" i="19" a="1"/>
  <c r="G74" i="19" s="1"/>
  <c r="F75" i="19" a="1"/>
  <c r="F75" i="19" s="1"/>
  <c r="G75" i="19" a="1"/>
  <c r="G75" i="19" s="1"/>
  <c r="F76" i="19" a="1"/>
  <c r="F76" i="19" s="1"/>
  <c r="G76" i="19" a="1"/>
  <c r="G76" i="19" s="1"/>
  <c r="F77" i="19" a="1"/>
  <c r="F77" i="19" s="1"/>
  <c r="G77" i="19" a="1"/>
  <c r="G77" i="19" s="1"/>
  <c r="F78" i="19" a="1"/>
  <c r="F78" i="19" s="1"/>
  <c r="G78" i="19" a="1"/>
  <c r="G78" i="19" s="1"/>
  <c r="F79" i="19" a="1"/>
  <c r="F79" i="19" s="1"/>
  <c r="G79" i="19" a="1"/>
  <c r="G79" i="19" s="1"/>
  <c r="F80" i="19" a="1"/>
  <c r="F80" i="19" s="1"/>
  <c r="G80" i="19" a="1"/>
  <c r="G80" i="19" s="1"/>
  <c r="F81" i="19" a="1"/>
  <c r="F81" i="19" s="1"/>
  <c r="G81" i="19" a="1"/>
  <c r="G81" i="19" s="1"/>
  <c r="F82" i="19" a="1"/>
  <c r="F82" i="19" s="1"/>
  <c r="G82" i="19" a="1"/>
  <c r="G82" i="19" s="1"/>
  <c r="F83" i="19" a="1"/>
  <c r="F83" i="19" s="1"/>
  <c r="G83" i="19" a="1"/>
  <c r="G83" i="19" s="1"/>
  <c r="F84" i="19" a="1"/>
  <c r="F84" i="19" s="1"/>
  <c r="G84" i="19" a="1"/>
  <c r="G84" i="19" s="1"/>
  <c r="F85" i="19" a="1"/>
  <c r="F85" i="19" s="1"/>
  <c r="G85" i="19" a="1"/>
  <c r="G85" i="19" s="1"/>
  <c r="F86" i="19" a="1"/>
  <c r="F86" i="19" s="1"/>
  <c r="G86" i="19" a="1"/>
  <c r="G86" i="19" s="1"/>
  <c r="F87" i="19" a="1"/>
  <c r="F87" i="19" s="1"/>
  <c r="G87" i="19" a="1"/>
  <c r="G87" i="19" s="1"/>
  <c r="F88" i="19" a="1"/>
  <c r="F88" i="19" s="1"/>
  <c r="G88" i="19" a="1"/>
  <c r="G88" i="19" s="1"/>
  <c r="F89" i="19" a="1"/>
  <c r="F89" i="19" s="1"/>
  <c r="G89" i="19" a="1"/>
  <c r="G89" i="19" s="1"/>
  <c r="F90" i="19" a="1"/>
  <c r="F90" i="19" s="1"/>
  <c r="G90" i="19" a="1"/>
  <c r="G90" i="19" s="1"/>
  <c r="F91" i="19" a="1"/>
  <c r="F91" i="19" s="1"/>
  <c r="G91" i="19" a="1"/>
  <c r="G91" i="19" s="1"/>
  <c r="F92" i="19" a="1"/>
  <c r="F92" i="19" s="1"/>
  <c r="G92" i="19" a="1"/>
  <c r="G92" i="19" s="1"/>
  <c r="F93" i="19" a="1"/>
  <c r="F93" i="19" s="1"/>
  <c r="G93" i="19" a="1"/>
  <c r="G93" i="19" s="1"/>
  <c r="F94" i="19" a="1"/>
  <c r="F94" i="19" s="1"/>
  <c r="G94" i="19" a="1"/>
  <c r="G94" i="19" s="1"/>
  <c r="F95" i="19" a="1"/>
  <c r="F95" i="19" s="1"/>
  <c r="G95" i="19" a="1"/>
  <c r="G95" i="19" s="1"/>
  <c r="F96" i="19" a="1"/>
  <c r="F96" i="19" s="1"/>
  <c r="G96" i="19" a="1"/>
  <c r="G96" i="19" s="1"/>
  <c r="F97" i="19" a="1"/>
  <c r="F97" i="19" s="1"/>
  <c r="G97" i="19" a="1"/>
  <c r="G97" i="19" s="1"/>
  <c r="F98" i="19" a="1"/>
  <c r="F98" i="19" s="1"/>
  <c r="G98" i="19" a="1"/>
  <c r="G98" i="19" s="1"/>
  <c r="F99" i="19" a="1"/>
  <c r="F99" i="19" s="1"/>
  <c r="G99" i="19" a="1"/>
  <c r="G99" i="19" s="1"/>
  <c r="F100" i="19" a="1"/>
  <c r="F100" i="19" s="1"/>
  <c r="G100" i="19" a="1"/>
  <c r="G100" i="19" s="1"/>
  <c r="F101" i="19" a="1"/>
  <c r="F101" i="19" s="1"/>
  <c r="G101" i="19" a="1"/>
  <c r="G101" i="19" s="1"/>
  <c r="F102" i="19" a="1"/>
  <c r="F102" i="19" s="1"/>
  <c r="G102" i="19" a="1"/>
  <c r="G102" i="19" s="1"/>
  <c r="F103" i="19" a="1"/>
  <c r="F103" i="19" s="1"/>
  <c r="G103" i="19" a="1"/>
  <c r="G103" i="19" s="1"/>
  <c r="F104" i="19" a="1"/>
  <c r="F104" i="19" s="1"/>
  <c r="G104" i="19" a="1"/>
  <c r="G104" i="19" s="1"/>
  <c r="F105" i="19" a="1"/>
  <c r="F105" i="19" s="1"/>
  <c r="G105" i="19" a="1"/>
  <c r="G105" i="19" s="1"/>
  <c r="F106" i="19" a="1"/>
  <c r="F106" i="19" s="1"/>
  <c r="G106" i="19" a="1"/>
  <c r="G106" i="19" s="1"/>
  <c r="F107" i="19" a="1"/>
  <c r="F107" i="19" s="1"/>
  <c r="G107" i="19" a="1"/>
  <c r="G107" i="19" s="1"/>
  <c r="F108" i="19" a="1"/>
  <c r="F108" i="19" s="1"/>
  <c r="G108" i="19" a="1"/>
  <c r="G108" i="19" s="1"/>
  <c r="F109" i="19" a="1"/>
  <c r="F109" i="19" s="1"/>
  <c r="G109" i="19" a="1"/>
  <c r="G109" i="19" s="1"/>
  <c r="F110" i="19" a="1"/>
  <c r="F110" i="19" s="1"/>
  <c r="G110" i="19" a="1"/>
  <c r="G110" i="19" s="1"/>
  <c r="F111" i="19" a="1"/>
  <c r="F111" i="19" s="1"/>
  <c r="G111" i="19" a="1"/>
  <c r="G111" i="19" s="1"/>
  <c r="F112" i="19" a="1"/>
  <c r="F112" i="19" s="1"/>
  <c r="G112" i="19" a="1"/>
  <c r="G112" i="19" s="1"/>
  <c r="F113" i="19" a="1"/>
  <c r="F113" i="19" s="1"/>
  <c r="G113" i="19" a="1"/>
  <c r="G113" i="19" s="1"/>
  <c r="F114" i="19" a="1"/>
  <c r="F114" i="19" s="1"/>
  <c r="G114" i="19" a="1"/>
  <c r="G114" i="19" s="1"/>
  <c r="F115" i="19" a="1"/>
  <c r="F115" i="19" s="1"/>
  <c r="G115" i="19" a="1"/>
  <c r="G115" i="19" s="1"/>
  <c r="F116" i="19" a="1"/>
  <c r="F116" i="19" s="1"/>
  <c r="G116" i="19" a="1"/>
  <c r="G116" i="19" s="1"/>
  <c r="F117" i="19" a="1"/>
  <c r="F117" i="19" s="1"/>
  <c r="G117" i="19" a="1"/>
  <c r="G117" i="19" s="1"/>
  <c r="F118" i="19" a="1"/>
  <c r="F118" i="19" s="1"/>
  <c r="G118" i="19" a="1"/>
  <c r="G118" i="19" s="1"/>
  <c r="F119" i="19" a="1"/>
  <c r="F119" i="19" s="1"/>
  <c r="G119" i="19" a="1"/>
  <c r="G119" i="19" s="1"/>
  <c r="F120" i="19" a="1"/>
  <c r="F120" i="19" s="1"/>
  <c r="G120" i="19" a="1"/>
  <c r="G120" i="19" s="1"/>
  <c r="F121" i="19" a="1"/>
  <c r="F121" i="19" s="1"/>
  <c r="G121" i="19" a="1"/>
  <c r="G121" i="19" s="1"/>
  <c r="F122" i="19" a="1"/>
  <c r="F122" i="19" s="1"/>
  <c r="G122" i="19" a="1"/>
  <c r="G122" i="19" s="1"/>
  <c r="F123" i="19" a="1"/>
  <c r="F123" i="19" s="1"/>
  <c r="G123" i="19" a="1"/>
  <c r="G123" i="19" s="1"/>
  <c r="F124" i="19" a="1"/>
  <c r="F124" i="19" s="1"/>
  <c r="G124" i="19" a="1"/>
  <c r="G124" i="19" s="1"/>
  <c r="F125" i="19" a="1"/>
  <c r="F125" i="19" s="1"/>
  <c r="G125" i="19" a="1"/>
  <c r="G125" i="19" s="1"/>
  <c r="F126" i="19" a="1"/>
  <c r="F126" i="19" s="1"/>
  <c r="G126" i="19" a="1"/>
  <c r="G126" i="19" s="1"/>
  <c r="F127" i="19" a="1"/>
  <c r="F127" i="19" s="1"/>
  <c r="G127" i="19" a="1"/>
  <c r="G127" i="19" s="1"/>
  <c r="F3" i="19" a="1"/>
  <c r="F3" i="19" s="1"/>
  <c r="F381" i="19" s="1"/>
  <c r="G3" i="19" a="1"/>
  <c r="G3" i="19" s="1"/>
  <c r="G381" i="19" s="1"/>
  <c r="F4" i="19" a="1"/>
  <c r="F4" i="19" s="1"/>
  <c r="F382" i="19" s="1"/>
  <c r="G4" i="19" a="1"/>
  <c r="G4" i="19" s="1"/>
  <c r="G382" i="19" s="1"/>
  <c r="F5" i="19" a="1"/>
  <c r="F5" i="19" s="1"/>
  <c r="F383" i="19" s="1"/>
  <c r="G5" i="19" a="1"/>
  <c r="G5" i="19" s="1"/>
  <c r="G383" i="19" s="1"/>
  <c r="F6" i="19" a="1"/>
  <c r="F6" i="19" s="1"/>
  <c r="F384" i="19" s="1"/>
  <c r="G6" i="19" a="1"/>
  <c r="G6" i="19" s="1"/>
  <c r="G384" i="19" s="1"/>
  <c r="F7" i="19" a="1"/>
  <c r="F7" i="19" s="1"/>
  <c r="F385" i="19" s="1"/>
  <c r="G7" i="19" a="1"/>
  <c r="G7" i="19" s="1"/>
  <c r="G385" i="19" s="1"/>
  <c r="F8" i="19" a="1"/>
  <c r="F8" i="19" s="1"/>
  <c r="F386" i="19" s="1"/>
  <c r="G8" i="19" a="1"/>
  <c r="G8" i="19" s="1"/>
  <c r="G386" i="19" s="1"/>
  <c r="F9" i="19" a="1"/>
  <c r="F9" i="19" s="1"/>
  <c r="F387" i="19" s="1"/>
  <c r="G9" i="19" a="1"/>
  <c r="G9" i="19" s="1"/>
  <c r="G387" i="19" s="1"/>
  <c r="F10" i="19" a="1"/>
  <c r="F10" i="19" s="1"/>
  <c r="F388" i="19" s="1"/>
  <c r="G10" i="19" a="1"/>
  <c r="G10" i="19" s="1"/>
  <c r="G388" i="19" s="1"/>
  <c r="F11" i="19" a="1"/>
  <c r="F11" i="19" s="1"/>
  <c r="F389" i="19" s="1"/>
  <c r="G11" i="19" a="1"/>
  <c r="G11" i="19" s="1"/>
  <c r="G389" i="19" s="1"/>
  <c r="F12" i="19" a="1"/>
  <c r="F12" i="19" s="1"/>
  <c r="F390" i="19" s="1"/>
  <c r="G12" i="19" a="1"/>
  <c r="G12" i="19" s="1"/>
  <c r="G390" i="19" s="1"/>
  <c r="F13" i="19" a="1"/>
  <c r="F13" i="19" s="1"/>
  <c r="F391" i="19" s="1"/>
  <c r="G13" i="19" a="1"/>
  <c r="G13" i="19" s="1"/>
  <c r="G391" i="19" s="1"/>
  <c r="F14" i="19" a="1"/>
  <c r="F14" i="19" s="1"/>
  <c r="F392" i="19" s="1"/>
  <c r="G14" i="19" a="1"/>
  <c r="G14" i="19" s="1"/>
  <c r="G392" i="19" s="1"/>
  <c r="F15" i="19" a="1"/>
  <c r="F15" i="19" s="1"/>
  <c r="F393" i="19" s="1"/>
  <c r="G15" i="19" a="1"/>
  <c r="G15" i="19" s="1"/>
  <c r="G393" i="19" s="1"/>
  <c r="F16" i="19" a="1"/>
  <c r="F16" i="19" s="1"/>
  <c r="F394" i="19" s="1"/>
  <c r="G16" i="19" a="1"/>
  <c r="G16" i="19" s="1"/>
  <c r="G394" i="19" s="1"/>
  <c r="F17" i="19" a="1"/>
  <c r="F17" i="19" s="1"/>
  <c r="F395" i="19" s="1"/>
  <c r="G17" i="19" a="1"/>
  <c r="G17" i="19" s="1"/>
  <c r="G395" i="19" s="1"/>
  <c r="F18" i="19" a="1"/>
  <c r="F18" i="19" s="1"/>
  <c r="F396" i="19" s="1"/>
  <c r="G18" i="19" a="1"/>
  <c r="G18" i="19" s="1"/>
  <c r="G396" i="19" s="1"/>
  <c r="F19" i="19" a="1"/>
  <c r="F19" i="19" s="1"/>
  <c r="F397" i="19" s="1"/>
  <c r="G19" i="19" a="1"/>
  <c r="G19" i="19" s="1"/>
  <c r="G397" i="19" s="1"/>
  <c r="G2" i="19" a="1"/>
  <c r="G2" i="19" s="1"/>
  <c r="G380" i="19" s="1"/>
  <c r="F2" i="19" a="1"/>
  <c r="F2" i="19" s="1"/>
  <c r="F380" i="19" s="1"/>
  <c r="G399" i="19" l="1"/>
  <c r="G409" i="19"/>
  <c r="G407" i="19"/>
  <c r="G405" i="19"/>
  <c r="G403" i="19"/>
  <c r="G401" i="19"/>
  <c r="G421" i="19"/>
  <c r="G419" i="19"/>
  <c r="G417" i="19"/>
  <c r="G415" i="19"/>
  <c r="G413" i="19"/>
  <c r="G411" i="19"/>
  <c r="F399" i="19"/>
  <c r="F409" i="19"/>
  <c r="F407" i="19"/>
  <c r="F405" i="19"/>
  <c r="F403" i="19"/>
  <c r="F401" i="19"/>
  <c r="F421" i="19"/>
  <c r="F419" i="19"/>
  <c r="F417" i="19"/>
  <c r="F415" i="19"/>
  <c r="F413" i="19"/>
  <c r="F411" i="19"/>
  <c r="G400" i="19"/>
  <c r="G398" i="19"/>
  <c r="G408" i="19"/>
  <c r="G406" i="19"/>
  <c r="G404" i="19"/>
  <c r="G402" i="19"/>
  <c r="G420" i="19"/>
  <c r="G418" i="19"/>
  <c r="G416" i="19"/>
  <c r="G414" i="19"/>
  <c r="G412" i="19"/>
  <c r="G410" i="19"/>
  <c r="F400" i="19"/>
  <c r="F398" i="19"/>
  <c r="F408" i="19"/>
  <c r="F406" i="19"/>
  <c r="F404" i="19"/>
  <c r="F402" i="19"/>
  <c r="F420" i="19"/>
  <c r="F418" i="19"/>
  <c r="F416" i="19"/>
  <c r="F414" i="19"/>
  <c r="F412" i="19"/>
  <c r="F410" i="19"/>
</calcChain>
</file>

<file path=xl/sharedStrings.xml><?xml version="1.0" encoding="utf-8"?>
<sst xmlns="http://schemas.openxmlformats.org/spreadsheetml/2006/main" count="4490" uniqueCount="256">
  <si>
    <t>Source</t>
  </si>
  <si>
    <t>Technology</t>
  </si>
  <si>
    <t>UMTS</t>
  </si>
  <si>
    <t>Orange</t>
  </si>
  <si>
    <t>Use Case</t>
  </si>
  <si>
    <t xml:space="preserve"> Avg TRP</t>
  </si>
  <si>
    <t xml:space="preserve"> Avg 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</si>
  <si>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</si>
  <si>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</si>
  <si>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</si>
  <si>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</si>
  <si>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</si>
  <si>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</si>
  <si>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</si>
  <si>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</si>
  <si>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</si>
  <si>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</si>
  <si>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Intel</t>
  </si>
  <si>
    <t>BHH</t>
  </si>
  <si>
    <t>DUT011</t>
  </si>
  <si>
    <t>DUT012</t>
  </si>
  <si>
    <t>DUT013</t>
  </si>
  <si>
    <t>DUT014</t>
  </si>
  <si>
    <t>DUT015</t>
  </si>
  <si>
    <t>DUT016</t>
  </si>
  <si>
    <t>DUT017</t>
  </si>
  <si>
    <t>DUT018</t>
  </si>
  <si>
    <t>DUT019</t>
  </si>
  <si>
    <t>DUT020</t>
  </si>
  <si>
    <t>DUT021</t>
  </si>
  <si>
    <t>DUT022</t>
  </si>
  <si>
    <t>DUT023</t>
  </si>
  <si>
    <t>DUT024</t>
  </si>
  <si>
    <t>DUT025</t>
  </si>
  <si>
    <t>DUT026</t>
  </si>
  <si>
    <t>DUT027</t>
  </si>
  <si>
    <t>DUT028</t>
  </si>
  <si>
    <t>DUT029</t>
  </si>
  <si>
    <t>DUT030</t>
  </si>
  <si>
    <t>DUT031</t>
  </si>
  <si>
    <t>DUT032</t>
  </si>
  <si>
    <t>DUT033</t>
  </si>
  <si>
    <t>DUT034</t>
  </si>
  <si>
    <t>DUT035</t>
  </si>
  <si>
    <t>DUT036</t>
  </si>
  <si>
    <t>DUT037</t>
  </si>
  <si>
    <t>DUT038</t>
  </si>
  <si>
    <t>DUT039</t>
  </si>
  <si>
    <t>DUT040</t>
  </si>
  <si>
    <t>DUT041</t>
  </si>
  <si>
    <t>DUT042</t>
  </si>
  <si>
    <t>DUT043</t>
  </si>
  <si>
    <t>DUT044</t>
  </si>
  <si>
    <t>DUT045</t>
  </si>
  <si>
    <t>DUT046</t>
  </si>
  <si>
    <t>DUT047</t>
  </si>
  <si>
    <t>DUT048</t>
  </si>
  <si>
    <t>DUT049</t>
  </si>
  <si>
    <t>DUT050</t>
  </si>
  <si>
    <t>DUT051</t>
  </si>
  <si>
    <t>DUT052</t>
  </si>
  <si>
    <t>DUT053</t>
  </si>
  <si>
    <t>DUT054</t>
  </si>
  <si>
    <t>DUT055</t>
  </si>
  <si>
    <t>DUT056</t>
  </si>
  <si>
    <t>Docomo</t>
  </si>
  <si>
    <t>Telecom Italia</t>
  </si>
  <si>
    <t>Device</t>
  </si>
  <si>
    <t>Tdoc number:</t>
  </si>
  <si>
    <t>Agenda item:</t>
  </si>
  <si>
    <t>Source:</t>
  </si>
  <si>
    <t>Intel Corporation</t>
  </si>
  <si>
    <t>Title:</t>
  </si>
  <si>
    <t>Document for:</t>
  </si>
  <si>
    <t>Information</t>
  </si>
  <si>
    <t>Summary of UTRA BHH TRP/TRS measured data</t>
  </si>
  <si>
    <t>3GPP RAN4-75AH-TRPS
Venice, Italy, July 1-3, 2015</t>
  </si>
  <si>
    <t>TRP value</t>
  </si>
  <si>
    <t>TRS value</t>
  </si>
  <si>
    <t>CDF outage</t>
  </si>
  <si>
    <t xml:space="preserve"> </t>
  </si>
  <si>
    <t>Microsoft</t>
  </si>
  <si>
    <t>DUT057</t>
  </si>
  <si>
    <t>Band</t>
  </si>
  <si>
    <t>Motorola</t>
  </si>
  <si>
    <t>Vodafone</t>
  </si>
  <si>
    <t>Group</t>
  </si>
  <si>
    <t>Operator</t>
  </si>
  <si>
    <t>Vendor</t>
  </si>
  <si>
    <t>not coupled</t>
  </si>
  <si>
    <t>Qualcomm</t>
  </si>
  <si>
    <t>DUT1</t>
  </si>
  <si>
    <t>DUT2</t>
  </si>
  <si>
    <t>DUT3</t>
  </si>
  <si>
    <t>DUT4</t>
  </si>
  <si>
    <t>DUT5</t>
  </si>
  <si>
    <t>RAN4 Avg CDF</t>
  </si>
  <si>
    <t>DUT058</t>
  </si>
  <si>
    <t>DUT059</t>
  </si>
  <si>
    <t>DUT060</t>
  </si>
  <si>
    <t>DUT061</t>
  </si>
  <si>
    <t>DUT062</t>
  </si>
  <si>
    <t>DUT063</t>
  </si>
  <si>
    <t>DUT064</t>
  </si>
  <si>
    <t>DUT065</t>
  </si>
  <si>
    <t>DUT066</t>
  </si>
  <si>
    <t>DUT067</t>
  </si>
  <si>
    <t>DUT068</t>
  </si>
  <si>
    <t>DUT069</t>
  </si>
  <si>
    <t>DUT070</t>
  </si>
  <si>
    <t>DUT071</t>
  </si>
  <si>
    <t>DUT072</t>
  </si>
  <si>
    <t>DUT073</t>
  </si>
  <si>
    <t>DUT074</t>
  </si>
  <si>
    <t>DUT075</t>
  </si>
  <si>
    <t>DUT076</t>
  </si>
  <si>
    <t>DUT077</t>
  </si>
  <si>
    <t>DUT078</t>
  </si>
  <si>
    <t>DUT079</t>
  </si>
  <si>
    <t>DUT080</t>
  </si>
  <si>
    <t>DUT081</t>
  </si>
  <si>
    <t>DUT082</t>
  </si>
  <si>
    <t>DUT083</t>
  </si>
  <si>
    <t>DUT084</t>
  </si>
  <si>
    <t>DUT085</t>
  </si>
  <si>
    <t>DUT086</t>
  </si>
  <si>
    <t>DUT087</t>
  </si>
  <si>
    <t>DUT088</t>
  </si>
  <si>
    <t>DUT089</t>
  </si>
  <si>
    <t>DUT090</t>
  </si>
  <si>
    <t>DUT091</t>
  </si>
  <si>
    <t>DUT092</t>
  </si>
  <si>
    <t>DUT093</t>
  </si>
  <si>
    <t>DUT094</t>
  </si>
  <si>
    <t>DUT095</t>
  </si>
  <si>
    <t>DUT096</t>
  </si>
  <si>
    <t>DUT097</t>
  </si>
  <si>
    <t>DUT098</t>
  </si>
  <si>
    <t>DUT099</t>
  </si>
  <si>
    <t>DUT100</t>
  </si>
  <si>
    <t>DUT101</t>
  </si>
  <si>
    <t>DUT102</t>
  </si>
  <si>
    <t>DUT103</t>
  </si>
  <si>
    <t>DUT104</t>
  </si>
  <si>
    <t>DUT105</t>
  </si>
  <si>
    <t>DUT106</t>
  </si>
  <si>
    <t>DUT107</t>
  </si>
  <si>
    <t>DUT108</t>
  </si>
  <si>
    <t>DUT109</t>
  </si>
  <si>
    <t>DUT110</t>
  </si>
  <si>
    <t>DUT111</t>
  </si>
  <si>
    <t>DUT112</t>
  </si>
  <si>
    <t>DUT113</t>
  </si>
  <si>
    <t>DUT114</t>
  </si>
  <si>
    <t>DUT115</t>
  </si>
  <si>
    <t>DUT116</t>
  </si>
  <si>
    <t>DUT117</t>
  </si>
  <si>
    <t>DUT118</t>
  </si>
  <si>
    <t>DUT119</t>
  </si>
  <si>
    <t>DUT120</t>
  </si>
  <si>
    <t>DUT121</t>
  </si>
  <si>
    <t>DUT122</t>
  </si>
  <si>
    <t>DUT123</t>
  </si>
  <si>
    <t>DUT124</t>
  </si>
  <si>
    <t>DUT125</t>
  </si>
  <si>
    <t>DUT126</t>
  </si>
  <si>
    <t>DUT127</t>
  </si>
  <si>
    <t>DUT128</t>
  </si>
  <si>
    <t>DUT129</t>
  </si>
  <si>
    <t>DUT130</t>
  </si>
  <si>
    <t>DUT131</t>
  </si>
  <si>
    <t>DUT132</t>
  </si>
  <si>
    <t>DUT133</t>
  </si>
  <si>
    <t>DUT134</t>
  </si>
  <si>
    <t>DUT135</t>
  </si>
  <si>
    <t>DUT136</t>
  </si>
  <si>
    <t>DUT137</t>
  </si>
  <si>
    <t>DUT138</t>
  </si>
  <si>
    <t>DUT139</t>
  </si>
  <si>
    <t>DUT140</t>
  </si>
  <si>
    <t>DUT141</t>
  </si>
  <si>
    <t>DUT142</t>
  </si>
  <si>
    <t>DUT143</t>
  </si>
  <si>
    <t>DUT144</t>
  </si>
  <si>
    <t>DUT145</t>
  </si>
  <si>
    <t>DUT146</t>
  </si>
  <si>
    <t>DUT147</t>
  </si>
  <si>
    <t>DUT148</t>
  </si>
  <si>
    <t>DUT149</t>
  </si>
  <si>
    <t>DUT150</t>
  </si>
  <si>
    <t>DUT151</t>
  </si>
  <si>
    <t>DUT152</t>
  </si>
  <si>
    <t>DUT153</t>
  </si>
  <si>
    <t>DUT154</t>
  </si>
  <si>
    <t>DUT155</t>
  </si>
  <si>
    <t>DUT156</t>
  </si>
  <si>
    <t>DUT157</t>
  </si>
  <si>
    <t>DUT158</t>
  </si>
  <si>
    <t>DUT159</t>
  </si>
  <si>
    <t>DUT160</t>
  </si>
  <si>
    <t>DUT161</t>
  </si>
  <si>
    <t>DUT162</t>
  </si>
  <si>
    <t>DUT163</t>
  </si>
  <si>
    <t>DUT164</t>
  </si>
  <si>
    <t>DUT165</t>
  </si>
  <si>
    <t>DUT166</t>
  </si>
  <si>
    <t>DUT167</t>
  </si>
  <si>
    <t>DUT168</t>
  </si>
  <si>
    <t>DUT169</t>
  </si>
  <si>
    <t>DUT170</t>
  </si>
  <si>
    <t>DUT171</t>
  </si>
  <si>
    <t>DUT172</t>
  </si>
  <si>
    <t>DUT173</t>
  </si>
  <si>
    <t>DUT174</t>
  </si>
  <si>
    <t>DUT175</t>
  </si>
  <si>
    <t>DUT176</t>
  </si>
  <si>
    <t>DUT177</t>
  </si>
  <si>
    <t>DUT178</t>
  </si>
  <si>
    <t>DUT179</t>
  </si>
  <si>
    <t>DUT180</t>
  </si>
  <si>
    <t>DUT181</t>
  </si>
  <si>
    <t>DUT182</t>
  </si>
  <si>
    <t>DUT183</t>
  </si>
  <si>
    <t>DUT184</t>
  </si>
  <si>
    <t>DUT185</t>
  </si>
  <si>
    <t>DUT186</t>
  </si>
  <si>
    <t>DUT187</t>
  </si>
  <si>
    <t>DUT188</t>
  </si>
  <si>
    <t>DUT189</t>
  </si>
  <si>
    <t>DUT190</t>
  </si>
  <si>
    <t>DUT191</t>
  </si>
  <si>
    <t>DUT192</t>
  </si>
  <si>
    <t>DUT193</t>
  </si>
  <si>
    <t>DUT194</t>
  </si>
  <si>
    <t>DUT195</t>
  </si>
  <si>
    <t>DUT196</t>
  </si>
  <si>
    <t>DUT197</t>
  </si>
  <si>
    <t>RAN4 pool CDF</t>
  </si>
  <si>
    <t>Number of data points</t>
  </si>
  <si>
    <t>Band I TRP</t>
  </si>
  <si>
    <t>Band I TRS</t>
  </si>
  <si>
    <t>Band VIII TRP</t>
  </si>
  <si>
    <t>Band VIII TRS</t>
  </si>
  <si>
    <t>NTT DOCOMO</t>
  </si>
  <si>
    <t>Total</t>
  </si>
  <si>
    <t>R4-75AH-TRPS-0019</t>
  </si>
  <si>
    <t>Median</t>
  </si>
  <si>
    <t>10th pct</t>
  </si>
  <si>
    <t>20th pct</t>
  </si>
  <si>
    <t>80th pct</t>
  </si>
  <si>
    <t>90th pct</t>
  </si>
  <si>
    <t>RAN4 pool statistics</t>
  </si>
  <si>
    <t>Variance</t>
  </si>
  <si>
    <t>MU</t>
  </si>
  <si>
    <t>Measurement uncertainty</t>
  </si>
  <si>
    <t>Meas 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</si>
</sst>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2" fontId="0" fillId="0" borderId="0" xfId="0" applyNumberFormat="1" applyFill="1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Handset</a:t>
            </a:r>
            <a:r>
              <a:rPr lang="en-US" baseline="0"/>
              <a:t> BHH TRP results, Band I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CDFs'!$F$2:$F$22</c:f>
              <c:numCache>
                <c:formatCode>0.00</c:formatCode>
                <c:ptCount val="21"/>
                <c:pt idx="0">
                  <c:v>8.6245584238193498</c:v>
                </c:pt>
                <c:pt idx="1">
                  <c:v>11.656006585851026</c:v>
                </c:pt>
                <c:pt idx="2">
                  <c:v>12.581657947877549</c:v>
                </c:pt>
                <c:pt idx="3">
                  <c:v>12.879516319292847</c:v>
                </c:pt>
                <c:pt idx="4">
                  <c:v>13.256170750588696</c:v>
                </c:pt>
                <c:pt idx="5">
                  <c:v>13.511122396274029</c:v>
                </c:pt>
                <c:pt idx="6">
                  <c:v>13.709497697580751</c:v>
                </c:pt>
                <c:pt idx="7">
                  <c:v>13.931707609932825</c:v>
                </c:pt>
                <c:pt idx="8">
                  <c:v>14.20893531397933</c:v>
                </c:pt>
                <c:pt idx="9">
                  <c:v>14.24824850925156</c:v>
                </c:pt>
                <c:pt idx="10">
                  <c:v>14.428219600519101</c:v>
                </c:pt>
                <c:pt idx="11">
                  <c:v>14.613143499212029</c:v>
                </c:pt>
                <c:pt idx="12">
                  <c:v>14.720658121841501</c:v>
                </c:pt>
                <c:pt idx="13">
                  <c:v>14.783336048943614</c:v>
                </c:pt>
                <c:pt idx="14">
                  <c:v>14.862820755587251</c:v>
                </c:pt>
                <c:pt idx="15">
                  <c:v>14.932958934814543</c:v>
                </c:pt>
                <c:pt idx="16">
                  <c:v>15.0046035433631</c:v>
                </c:pt>
                <c:pt idx="17">
                  <c:v>15.182863341128643</c:v>
                </c:pt>
                <c:pt idx="18">
                  <c:v>15.544610773606754</c:v>
                </c:pt>
                <c:pt idx="19">
                  <c:v>15.659445935794025</c:v>
                </c:pt>
                <c:pt idx="20">
                  <c:v>16.973272075846701</c:v>
                </c:pt>
              </c:numCache>
            </c:numRef>
          </c:xVal>
          <c:yVal>
            <c:numRef>
              <c:f>'BHH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Intel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CDFs'!$F$23:$F$43</c:f>
              <c:numCache>
                <c:formatCode>0.00</c:formatCode>
                <c:ptCount val="21"/>
                <c:pt idx="0">
                  <c:v>6.55</c:v>
                </c:pt>
                <c:pt idx="1">
                  <c:v>8.2195</c:v>
                </c:pt>
                <c:pt idx="2">
                  <c:v>9.8889999999999993</c:v>
                </c:pt>
                <c:pt idx="3">
                  <c:v>10.2775</c:v>
                </c:pt>
                <c:pt idx="4">
                  <c:v>10.3</c:v>
                </c:pt>
                <c:pt idx="5">
                  <c:v>10.4975</c:v>
                </c:pt>
                <c:pt idx="6">
                  <c:v>10.835000000000001</c:v>
                </c:pt>
                <c:pt idx="7">
                  <c:v>11.067500000000001</c:v>
                </c:pt>
                <c:pt idx="8">
                  <c:v>11.09</c:v>
                </c:pt>
                <c:pt idx="9">
                  <c:v>11.117999999999999</c:v>
                </c:pt>
                <c:pt idx="10">
                  <c:v>11.19</c:v>
                </c:pt>
                <c:pt idx="11">
                  <c:v>11.262</c:v>
                </c:pt>
                <c:pt idx="12">
                  <c:v>11.382</c:v>
                </c:pt>
                <c:pt idx="13">
                  <c:v>11.508000000000001</c:v>
                </c:pt>
                <c:pt idx="14">
                  <c:v>11.595000000000001</c:v>
                </c:pt>
                <c:pt idx="15">
                  <c:v>11.6625</c:v>
                </c:pt>
                <c:pt idx="16">
                  <c:v>11.718</c:v>
                </c:pt>
                <c:pt idx="17">
                  <c:v>11.7585</c:v>
                </c:pt>
                <c:pt idx="18">
                  <c:v>12.098999999999998</c:v>
                </c:pt>
                <c:pt idx="19">
                  <c:v>13.489499999999996</c:v>
                </c:pt>
                <c:pt idx="20">
                  <c:v>14.88</c:v>
                </c:pt>
              </c:numCache>
            </c:numRef>
          </c:xVal>
          <c:yVal>
            <c:numRef>
              <c:f>'BHH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Microsoft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'BHH CDFs'!$F$44:$F$64</c:f>
              <c:numCache>
                <c:formatCode>0.00</c:formatCode>
                <c:ptCount val="21"/>
                <c:pt idx="0">
                  <c:v>8.8039335161933803</c:v>
                </c:pt>
                <c:pt idx="1">
                  <c:v>11.534717694093658</c:v>
                </c:pt>
                <c:pt idx="2">
                  <c:v>11.687105446924395</c:v>
                </c:pt>
                <c:pt idx="3">
                  <c:v>12.098775071084731</c:v>
                </c:pt>
                <c:pt idx="4">
                  <c:v>12.76758193233988</c:v>
                </c:pt>
                <c:pt idx="5">
                  <c:v>13.1281922785563</c:v>
                </c:pt>
                <c:pt idx="6">
                  <c:v>13.220650943674521</c:v>
                </c:pt>
                <c:pt idx="7">
                  <c:v>13.486786726943304</c:v>
                </c:pt>
                <c:pt idx="8">
                  <c:v>13.822423957769598</c:v>
                </c:pt>
                <c:pt idx="9">
                  <c:v>13.938290731664679</c:v>
                </c:pt>
                <c:pt idx="10">
                  <c:v>14.0098961380811</c:v>
                </c:pt>
                <c:pt idx="11">
                  <c:v>14.193767944386339</c:v>
                </c:pt>
                <c:pt idx="12">
                  <c:v>14.529656747244605</c:v>
                </c:pt>
                <c:pt idx="13">
                  <c:v>14.845267243919597</c:v>
                </c:pt>
                <c:pt idx="14">
                  <c:v>14.966505435748184</c:v>
                </c:pt>
                <c:pt idx="15">
                  <c:v>15.0545940301181</c:v>
                </c:pt>
                <c:pt idx="16">
                  <c:v>15.44523324769818</c:v>
                </c:pt>
                <c:pt idx="17">
                  <c:v>15.959563493034612</c:v>
                </c:pt>
                <c:pt idx="18">
                  <c:v>16.431012405411526</c:v>
                </c:pt>
                <c:pt idx="19">
                  <c:v>16.620422952559732</c:v>
                </c:pt>
                <c:pt idx="20">
                  <c:v>17.951426794143813</c:v>
                </c:pt>
              </c:numCache>
            </c:numRef>
          </c:xVal>
          <c:yVal>
            <c:numRef>
              <c:f>'BHH CDFs'!$E$44:$E$64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v>Motorola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CDFs'!$F$65:$F$85</c:f>
              <c:numCache>
                <c:formatCode>0.00</c:formatCode>
                <c:ptCount val="21"/>
                <c:pt idx="0">
                  <c:v>15.1</c:v>
                </c:pt>
                <c:pt idx="1">
                  <c:v>15.174999999999999</c:v>
                </c:pt>
                <c:pt idx="2">
                  <c:v>15.25</c:v>
                </c:pt>
                <c:pt idx="3">
                  <c:v>15.324999999999999</c:v>
                </c:pt>
                <c:pt idx="4">
                  <c:v>15.4</c:v>
                </c:pt>
                <c:pt idx="5">
                  <c:v>15.475</c:v>
                </c:pt>
                <c:pt idx="6">
                  <c:v>15.549999999999999</c:v>
                </c:pt>
                <c:pt idx="7">
                  <c:v>15.629999999999999</c:v>
                </c:pt>
                <c:pt idx="8">
                  <c:v>15.719999999999999</c:v>
                </c:pt>
                <c:pt idx="9">
                  <c:v>15.809999999999999</c:v>
                </c:pt>
                <c:pt idx="10">
                  <c:v>15.899999999999999</c:v>
                </c:pt>
                <c:pt idx="11">
                  <c:v>15.99</c:v>
                </c:pt>
                <c:pt idx="12">
                  <c:v>16.079999999999998</c:v>
                </c:pt>
                <c:pt idx="13">
                  <c:v>16.169999999999998</c:v>
                </c:pt>
                <c:pt idx="14">
                  <c:v>16.39</c:v>
                </c:pt>
                <c:pt idx="15">
                  <c:v>16.675000000000001</c:v>
                </c:pt>
                <c:pt idx="16">
                  <c:v>16.96</c:v>
                </c:pt>
                <c:pt idx="17">
                  <c:v>17.245000000000001</c:v>
                </c:pt>
                <c:pt idx="18">
                  <c:v>17.53</c:v>
                </c:pt>
                <c:pt idx="19">
                  <c:v>17.815000000000001</c:v>
                </c:pt>
                <c:pt idx="20">
                  <c:v>18.100000000000001</c:v>
                </c:pt>
              </c:numCache>
            </c:numRef>
          </c:xVal>
          <c:yVal>
            <c:numRef>
              <c:f>'BHH CDFs'!$E$65:$E$85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v>Orange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'BHH CDFs'!$F$86:$F$106</c:f>
              <c:numCache>
                <c:formatCode>0.00</c:formatCode>
                <c:ptCount val="21"/>
                <c:pt idx="0">
                  <c:v>13.75</c:v>
                </c:pt>
                <c:pt idx="1">
                  <c:v>13.85</c:v>
                </c:pt>
                <c:pt idx="2">
                  <c:v>13.95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14.1</c:v>
                </c:pt>
                <c:pt idx="7">
                  <c:v>14.2</c:v>
                </c:pt>
                <c:pt idx="8">
                  <c:v>14.4</c:v>
                </c:pt>
                <c:pt idx="9">
                  <c:v>14.7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15.05</c:v>
                </c:pt>
                <c:pt idx="14">
                  <c:v>15.15</c:v>
                </c:pt>
                <c:pt idx="15">
                  <c:v>15.25</c:v>
                </c:pt>
                <c:pt idx="16">
                  <c:v>15.35</c:v>
                </c:pt>
                <c:pt idx="17">
                  <c:v>15.45</c:v>
                </c:pt>
                <c:pt idx="18">
                  <c:v>15.55</c:v>
                </c:pt>
                <c:pt idx="19">
                  <c:v>15.65</c:v>
                </c:pt>
                <c:pt idx="20">
                  <c:v>15.75</c:v>
                </c:pt>
              </c:numCache>
            </c:numRef>
          </c:xVal>
          <c:yVal>
            <c:numRef>
              <c:f>'BHH CDFs'!$E$86:$E$106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'BHH CDFs'!$F$107:$F$127</c:f>
              <c:numCache>
                <c:formatCode>0.00</c:formatCode>
                <c:ptCount val="21"/>
                <c:pt idx="0">
                  <c:v>13</c:v>
                </c:pt>
                <c:pt idx="1">
                  <c:v>13.52</c:v>
                </c:pt>
                <c:pt idx="2">
                  <c:v>13.860000000000001</c:v>
                </c:pt>
                <c:pt idx="3">
                  <c:v>13.99</c:v>
                </c:pt>
                <c:pt idx="4">
                  <c:v>14.06</c:v>
                </c:pt>
                <c:pt idx="5">
                  <c:v>14.175000000000001</c:v>
                </c:pt>
                <c:pt idx="6">
                  <c:v>14.370000000000001</c:v>
                </c:pt>
                <c:pt idx="7">
                  <c:v>14.73</c:v>
                </c:pt>
                <c:pt idx="8">
                  <c:v>15.04</c:v>
                </c:pt>
                <c:pt idx="9">
                  <c:v>15.17</c:v>
                </c:pt>
                <c:pt idx="10">
                  <c:v>15.3</c:v>
                </c:pt>
                <c:pt idx="11">
                  <c:v>15.415000000000001</c:v>
                </c:pt>
                <c:pt idx="12">
                  <c:v>15.48</c:v>
                </c:pt>
                <c:pt idx="13">
                  <c:v>15.860000000000001</c:v>
                </c:pt>
                <c:pt idx="14">
                  <c:v>16.32</c:v>
                </c:pt>
                <c:pt idx="15">
                  <c:v>16.45</c:v>
                </c:pt>
                <c:pt idx="16">
                  <c:v>16.62</c:v>
                </c:pt>
                <c:pt idx="17">
                  <c:v>16.84</c:v>
                </c:pt>
                <c:pt idx="18">
                  <c:v>17.360000000000003</c:v>
                </c:pt>
                <c:pt idx="19">
                  <c:v>17.670000000000002</c:v>
                </c:pt>
                <c:pt idx="20">
                  <c:v>17.8</c:v>
                </c:pt>
              </c:numCache>
            </c:numRef>
          </c:xVal>
          <c:yVal>
            <c:numRef>
              <c:f>'BHH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v>Vodafone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'BHH CDFs'!$F$128:$F$148</c:f>
              <c:numCache>
                <c:formatCode>0.00</c:formatCode>
                <c:ptCount val="21"/>
                <c:pt idx="0">
                  <c:v>11.91</c:v>
                </c:pt>
                <c:pt idx="1">
                  <c:v>13.85</c:v>
                </c:pt>
                <c:pt idx="2">
                  <c:v>14.27</c:v>
                </c:pt>
                <c:pt idx="3">
                  <c:v>14.55</c:v>
                </c:pt>
                <c:pt idx="4">
                  <c:v>14.69</c:v>
                </c:pt>
                <c:pt idx="5">
                  <c:v>14.81</c:v>
                </c:pt>
                <c:pt idx="6">
                  <c:v>14.92</c:v>
                </c:pt>
                <c:pt idx="7">
                  <c:v>15.01</c:v>
                </c:pt>
                <c:pt idx="8">
                  <c:v>15.1</c:v>
                </c:pt>
                <c:pt idx="9">
                  <c:v>15.22</c:v>
                </c:pt>
                <c:pt idx="10">
                  <c:v>15.32</c:v>
                </c:pt>
                <c:pt idx="11">
                  <c:v>15.56</c:v>
                </c:pt>
                <c:pt idx="12">
                  <c:v>15.69</c:v>
                </c:pt>
                <c:pt idx="13">
                  <c:v>15.99</c:v>
                </c:pt>
                <c:pt idx="14">
                  <c:v>16.11</c:v>
                </c:pt>
                <c:pt idx="15">
                  <c:v>16.260000000000002</c:v>
                </c:pt>
                <c:pt idx="16">
                  <c:v>16.47</c:v>
                </c:pt>
                <c:pt idx="17">
                  <c:v>16.63</c:v>
                </c:pt>
                <c:pt idx="18">
                  <c:v>16.829999999999998</c:v>
                </c:pt>
                <c:pt idx="19">
                  <c:v>17.39</c:v>
                </c:pt>
                <c:pt idx="20">
                  <c:v>18.739999999999998</c:v>
                </c:pt>
              </c:numCache>
            </c:numRef>
          </c:xVal>
          <c:yVal>
            <c:numRef>
              <c:f>'BHH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9"/>
          <c:order val="7"/>
          <c:tx>
            <c:v>Qualcomm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'BHH CDFs'!$F$254:$F$274</c:f>
              <c:numCache>
                <c:formatCode>0.00</c:formatCode>
                <c:ptCount val="21"/>
                <c:pt idx="0">
                  <c:v>8.9700000000000006</c:v>
                </c:pt>
                <c:pt idx="1">
                  <c:v>9.7860000000000014</c:v>
                </c:pt>
                <c:pt idx="2">
                  <c:v>10.602</c:v>
                </c:pt>
                <c:pt idx="3">
                  <c:v>11.418000000000001</c:v>
                </c:pt>
                <c:pt idx="4">
                  <c:v>12.234000000000002</c:v>
                </c:pt>
                <c:pt idx="5">
                  <c:v>13.05</c:v>
                </c:pt>
                <c:pt idx="6">
                  <c:v>13.518666000000001</c:v>
                </c:pt>
                <c:pt idx="7">
                  <c:v>13.987332</c:v>
                </c:pt>
                <c:pt idx="8">
                  <c:v>14.455998000000001</c:v>
                </c:pt>
                <c:pt idx="9">
                  <c:v>14.924664</c:v>
                </c:pt>
                <c:pt idx="10">
                  <c:v>15.393330000000001</c:v>
                </c:pt>
                <c:pt idx="11">
                  <c:v>15.508664000000001</c:v>
                </c:pt>
                <c:pt idx="12">
                  <c:v>15.623998</c:v>
                </c:pt>
                <c:pt idx="13">
                  <c:v>15.739332000000001</c:v>
                </c:pt>
                <c:pt idx="14">
                  <c:v>15.854666</c:v>
                </c:pt>
                <c:pt idx="15">
                  <c:v>15.97</c:v>
                </c:pt>
                <c:pt idx="16">
                  <c:v>15.975334</c:v>
                </c:pt>
                <c:pt idx="17">
                  <c:v>15.980668</c:v>
                </c:pt>
                <c:pt idx="18">
                  <c:v>15.986002000000001</c:v>
                </c:pt>
                <c:pt idx="19">
                  <c:v>15.991336</c:v>
                </c:pt>
                <c:pt idx="20">
                  <c:v>15.99667</c:v>
                </c:pt>
              </c:numCache>
            </c:numRef>
          </c:xVal>
          <c:yVal>
            <c:numRef>
              <c:f>'BHH CDFs'!$E$254:$E$274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v>Vendor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'BHH CDFs'!$F$296:$F$316</c:f>
              <c:numCache>
                <c:formatCode>0.00</c:formatCode>
                <c:ptCount val="21"/>
                <c:pt idx="0">
                  <c:v>6.55</c:v>
                </c:pt>
                <c:pt idx="1">
                  <c:v>10.297499999999999</c:v>
                </c:pt>
                <c:pt idx="2">
                  <c:v>11.19</c:v>
                </c:pt>
                <c:pt idx="3">
                  <c:v>11.574292776166001</c:v>
                </c:pt>
                <c:pt idx="4">
                  <c:v>11.7</c:v>
                </c:pt>
                <c:pt idx="5">
                  <c:v>12.324137689820979</c:v>
                </c:pt>
                <c:pt idx="6">
                  <c:v>12.836729783397701</c:v>
                </c:pt>
                <c:pt idx="7">
                  <c:v>13.176921870524305</c:v>
                </c:pt>
                <c:pt idx="8">
                  <c:v>13.4623865873884</c:v>
                </c:pt>
                <c:pt idx="9">
                  <c:v>13.846443958571154</c:v>
                </c:pt>
                <c:pt idx="10">
                  <c:v>13.968335389013671</c:v>
                </c:pt>
                <c:pt idx="11">
                  <c:v>14.173775250196575</c:v>
                </c:pt>
                <c:pt idx="12">
                  <c:v>14.686381884418406</c:v>
                </c:pt>
                <c:pt idx="13">
                  <c:v>14.886694907242351</c:v>
                </c:pt>
                <c:pt idx="14">
                  <c:v>15.025557781153609</c:v>
                </c:pt>
                <c:pt idx="15">
                  <c:v>15.30030888665425</c:v>
                </c:pt>
                <c:pt idx="16">
                  <c:v>15.6</c:v>
                </c:pt>
                <c:pt idx="17">
                  <c:v>15.967458013774323</c:v>
                </c:pt>
                <c:pt idx="18">
                  <c:v>16.285013847631049</c:v>
                </c:pt>
                <c:pt idx="19">
                  <c:v>16.624578056552643</c:v>
                </c:pt>
                <c:pt idx="20">
                  <c:v>18.100000000000001</c:v>
                </c:pt>
              </c:numCache>
            </c:numRef>
          </c:xVal>
          <c:yVal>
            <c:numRef>
              <c:f>'BHH CDFs'!$E$296:$E$316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v>Operator</c:v>
          </c:tx>
          <c:spPr>
            <a:ln w="381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'BHH CDFs'!$F$338:$F$358</c:f>
              <c:numCache>
                <c:formatCode>0.00</c:formatCode>
                <c:ptCount val="21"/>
                <c:pt idx="0">
                  <c:v>8.6245584238193498</c:v>
                </c:pt>
                <c:pt idx="1">
                  <c:v>13.289042687647175</c:v>
                </c:pt>
                <c:pt idx="2">
                  <c:v>13.895108911956299</c:v>
                </c:pt>
                <c:pt idx="3">
                  <c:v>14.2</c:v>
                </c:pt>
                <c:pt idx="4">
                  <c:v>14.4</c:v>
                </c:pt>
                <c:pt idx="5">
                  <c:v>14.6</c:v>
                </c:pt>
                <c:pt idx="6">
                  <c:v>14.794918255634959</c:v>
                </c:pt>
                <c:pt idx="7">
                  <c:v>14.9</c:v>
                </c:pt>
                <c:pt idx="8">
                  <c:v>15</c:v>
                </c:pt>
                <c:pt idx="9">
                  <c:v>15.089444523264094</c:v>
                </c:pt>
                <c:pt idx="10">
                  <c:v>15.2</c:v>
                </c:pt>
                <c:pt idx="11">
                  <c:v>15.3</c:v>
                </c:pt>
                <c:pt idx="12">
                  <c:v>15.5</c:v>
                </c:pt>
                <c:pt idx="13">
                  <c:v>15.6</c:v>
                </c:pt>
                <c:pt idx="14">
                  <c:v>15.9</c:v>
                </c:pt>
                <c:pt idx="15">
                  <c:v>16.100000000000001</c:v>
                </c:pt>
                <c:pt idx="16">
                  <c:v>16.3</c:v>
                </c:pt>
                <c:pt idx="17">
                  <c:v>16.575000000000003</c:v>
                </c:pt>
                <c:pt idx="18">
                  <c:v>16.8</c:v>
                </c:pt>
                <c:pt idx="19">
                  <c:v>17.399999999999999</c:v>
                </c:pt>
                <c:pt idx="20">
                  <c:v>18.7</c:v>
                </c:pt>
              </c:numCache>
            </c:numRef>
          </c:xVal>
          <c:yVal>
            <c:numRef>
              <c:f>'BHH CDFs'!$E$338:$E$358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10"/>
          <c:tx>
            <c:v>RAN4 Avg CDF</c:v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'BHH CDFs'!$F$380:$F$400</c:f>
              <c:numCache>
                <c:formatCode>0.00</c:formatCode>
                <c:ptCount val="21"/>
                <c:pt idx="0">
                  <c:v>10.685498848573246</c:v>
                </c:pt>
                <c:pt idx="1">
                  <c:v>11.963032039992097</c:v>
                </c:pt>
                <c:pt idx="2">
                  <c:v>12.545680484971706</c:v>
                </c:pt>
                <c:pt idx="3">
                  <c:v>12.855541627196798</c:v>
                </c:pt>
                <c:pt idx="4">
                  <c:v>13.145393240418366</c:v>
                </c:pt>
                <c:pt idx="5">
                  <c:v>13.405259239261477</c:v>
                </c:pt>
                <c:pt idx="6">
                  <c:v>13.614830663036466</c:v>
                </c:pt>
                <c:pt idx="7">
                  <c:v>13.861903762410876</c:v>
                </c:pt>
                <c:pt idx="8">
                  <c:v>14.105336753106988</c:v>
                </c:pt>
                <c:pt idx="9">
                  <c:v>14.272743320130891</c:v>
                </c:pt>
                <c:pt idx="10">
                  <c:v>14.460206534085744</c:v>
                </c:pt>
                <c:pt idx="11">
                  <c:v>14.568939349085481</c:v>
                </c:pt>
                <c:pt idx="12">
                  <c:v>14.688044695583729</c:v>
                </c:pt>
                <c:pt idx="13">
                  <c:v>14.850847898980458</c:v>
                </c:pt>
                <c:pt idx="14">
                  <c:v>15.019856027333631</c:v>
                </c:pt>
                <c:pt idx="15">
                  <c:v>15.142150423561805</c:v>
                </c:pt>
                <c:pt idx="16">
                  <c:v>15.296167255865898</c:v>
                </c:pt>
                <c:pt idx="17">
                  <c:v>15.488084976309036</c:v>
                </c:pt>
                <c:pt idx="18">
                  <c:v>15.785803597002612</c:v>
                </c:pt>
                <c:pt idx="19">
                  <c:v>16.127957841193396</c:v>
                </c:pt>
                <c:pt idx="20">
                  <c:v>16.778766981427214</c:v>
                </c:pt>
              </c:numCache>
            </c:numRef>
          </c:xVal>
          <c:yVal>
            <c:numRef>
              <c:f>'BHH CDFs'!$E$380:$E$400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11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CDFs'!$F$422:$F$442</c:f>
              <c:numCache>
                <c:formatCode>0.00</c:formatCode>
                <c:ptCount val="21"/>
                <c:pt idx="0">
                  <c:v>6.55</c:v>
                </c:pt>
                <c:pt idx="1">
                  <c:v>11.697144165828224</c:v>
                </c:pt>
                <c:pt idx="2">
                  <c:v>13.00319084157748</c:v>
                </c:pt>
                <c:pt idx="3">
                  <c:v>13.594430832772424</c:v>
                </c:pt>
                <c:pt idx="4">
                  <c:v>13.964493323457347</c:v>
                </c:pt>
                <c:pt idx="5">
                  <c:v>14.206960989234698</c:v>
                </c:pt>
                <c:pt idx="6">
                  <c:v>14.5</c:v>
                </c:pt>
                <c:pt idx="7">
                  <c:v>14.7</c:v>
                </c:pt>
                <c:pt idx="8">
                  <c:v>14.8</c:v>
                </c:pt>
                <c:pt idx="9">
                  <c:v>14.917474960840615</c:v>
                </c:pt>
                <c:pt idx="10">
                  <c:v>15.010814969979009</c:v>
                </c:pt>
                <c:pt idx="11">
                  <c:v>15.2</c:v>
                </c:pt>
                <c:pt idx="12">
                  <c:v>15.3</c:v>
                </c:pt>
                <c:pt idx="13">
                  <c:v>15.5</c:v>
                </c:pt>
                <c:pt idx="14">
                  <c:v>15.7</c:v>
                </c:pt>
                <c:pt idx="15">
                  <c:v>16.063388720676276</c:v>
                </c:pt>
                <c:pt idx="16">
                  <c:v>16.2</c:v>
                </c:pt>
                <c:pt idx="17">
                  <c:v>16.5</c:v>
                </c:pt>
                <c:pt idx="18">
                  <c:v>16.698690461644627</c:v>
                </c:pt>
                <c:pt idx="19">
                  <c:v>17.189999999999998</c:v>
                </c:pt>
                <c:pt idx="20">
                  <c:v>18.7</c:v>
                </c:pt>
              </c:numCache>
            </c:numRef>
          </c:xVal>
          <c:yVal>
            <c:numRef>
              <c:f>'BHH CDFs'!$E$422:$E$442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687312"/>
        <c:axId val="238689272"/>
      </c:scatterChart>
      <c:valAx>
        <c:axId val="238687312"/>
        <c:scaling>
          <c:orientation val="minMax"/>
          <c:max val="19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689272"/>
        <c:crosses val="autoZero"/>
        <c:crossBetween val="midCat"/>
        <c:majorUnit val="1"/>
        <c:minorUnit val="0.5"/>
      </c:valAx>
      <c:valAx>
        <c:axId val="2386892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687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Handset</a:t>
            </a:r>
            <a:r>
              <a:rPr lang="en-US" baseline="0"/>
              <a:t> BHH TRS results, Band I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CDFs'!$G$2:$G$22</c:f>
              <c:numCache>
                <c:formatCode>0.00</c:formatCode>
                <c:ptCount val="21"/>
                <c:pt idx="0">
                  <c:v>-106.05652856120288</c:v>
                </c:pt>
                <c:pt idx="1">
                  <c:v>-105.73837708770745</c:v>
                </c:pt>
                <c:pt idx="2">
                  <c:v>-105.61867892328905</c:v>
                </c:pt>
                <c:pt idx="3">
                  <c:v>-105.38994479065518</c:v>
                </c:pt>
                <c:pt idx="4">
                  <c:v>-104.9525898933654</c:v>
                </c:pt>
                <c:pt idx="5">
                  <c:v>-104.8989741106131</c:v>
                </c:pt>
                <c:pt idx="6">
                  <c:v>-104.70036449993265</c:v>
                </c:pt>
                <c:pt idx="7">
                  <c:v>-104.60670481158658</c:v>
                </c:pt>
                <c:pt idx="8">
                  <c:v>-104.50153841386583</c:v>
                </c:pt>
                <c:pt idx="9">
                  <c:v>-104.07830616082504</c:v>
                </c:pt>
                <c:pt idx="10">
                  <c:v>-103.6842244864921</c:v>
                </c:pt>
                <c:pt idx="11">
                  <c:v>-103.57669790047501</c:v>
                </c:pt>
                <c:pt idx="12">
                  <c:v>-103.55028781677848</c:v>
                </c:pt>
                <c:pt idx="13">
                  <c:v>-103.30793515630845</c:v>
                </c:pt>
                <c:pt idx="14">
                  <c:v>-103.09540800889442</c:v>
                </c:pt>
                <c:pt idx="15">
                  <c:v>-102.54327067527251</c:v>
                </c:pt>
                <c:pt idx="16">
                  <c:v>-101.92428763937644</c:v>
                </c:pt>
                <c:pt idx="17">
                  <c:v>-101.64505238111926</c:v>
                </c:pt>
                <c:pt idx="18">
                  <c:v>-101.47591311532216</c:v>
                </c:pt>
                <c:pt idx="19">
                  <c:v>-100.64336992163024</c:v>
                </c:pt>
                <c:pt idx="20">
                  <c:v>-98.834109067793747</c:v>
                </c:pt>
              </c:numCache>
            </c:numRef>
          </c:xVal>
          <c:yVal>
            <c:numRef>
              <c:f>'BHH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Intel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CDFs'!$G$23:$G$43</c:f>
              <c:numCache>
                <c:formatCode>0.00</c:formatCode>
                <c:ptCount val="21"/>
                <c:pt idx="0">
                  <c:v>-102.87</c:v>
                </c:pt>
                <c:pt idx="1">
                  <c:v>-101.97800000000001</c:v>
                </c:pt>
                <c:pt idx="2">
                  <c:v>-101.086</c:v>
                </c:pt>
                <c:pt idx="3">
                  <c:v>-100.63200000000001</c:v>
                </c:pt>
                <c:pt idx="4">
                  <c:v>-100.616</c:v>
                </c:pt>
                <c:pt idx="5">
                  <c:v>-100.6</c:v>
                </c:pt>
                <c:pt idx="6">
                  <c:v>-100.536</c:v>
                </c:pt>
                <c:pt idx="7">
                  <c:v>-100.47199999999999</c:v>
                </c:pt>
                <c:pt idx="8">
                  <c:v>-100.434</c:v>
                </c:pt>
                <c:pt idx="9">
                  <c:v>-100.422</c:v>
                </c:pt>
                <c:pt idx="10">
                  <c:v>-100.41</c:v>
                </c:pt>
                <c:pt idx="11">
                  <c:v>-99.938000000000002</c:v>
                </c:pt>
                <c:pt idx="12">
                  <c:v>-99.466000000000008</c:v>
                </c:pt>
                <c:pt idx="13">
                  <c:v>-99.2</c:v>
                </c:pt>
                <c:pt idx="14">
                  <c:v>-99.14</c:v>
                </c:pt>
                <c:pt idx="15">
                  <c:v>-99.08</c:v>
                </c:pt>
                <c:pt idx="16">
                  <c:v>-98.76</c:v>
                </c:pt>
                <c:pt idx="17">
                  <c:v>-98.44</c:v>
                </c:pt>
                <c:pt idx="18">
                  <c:v>-98.164000000000001</c:v>
                </c:pt>
                <c:pt idx="19">
                  <c:v>-97.932000000000002</c:v>
                </c:pt>
                <c:pt idx="20">
                  <c:v>-97.7</c:v>
                </c:pt>
              </c:numCache>
            </c:numRef>
          </c:xVal>
          <c:yVal>
            <c:numRef>
              <c:f>'BHH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Microsoft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'BHH CDFs'!$G$44:$G$64</c:f>
              <c:numCache>
                <c:formatCode>0.00</c:formatCode>
                <c:ptCount val="21"/>
                <c:pt idx="0">
                  <c:v>-107.594627279791</c:v>
                </c:pt>
                <c:pt idx="1">
                  <c:v>-106.80246759796771</c:v>
                </c:pt>
                <c:pt idx="2">
                  <c:v>-106.0712471736326</c:v>
                </c:pt>
                <c:pt idx="3">
                  <c:v>-105.45463517056639</c:v>
                </c:pt>
                <c:pt idx="4">
                  <c:v>-104.82924413677139</c:v>
                </c:pt>
                <c:pt idx="5">
                  <c:v>-104.40955715954622</c:v>
                </c:pt>
                <c:pt idx="6">
                  <c:v>-104.2204518554821</c:v>
                </c:pt>
                <c:pt idx="7">
                  <c:v>-103.6483877701658</c:v>
                </c:pt>
                <c:pt idx="8">
                  <c:v>-103.40633865943255</c:v>
                </c:pt>
                <c:pt idx="9">
                  <c:v>-102.81304664395184</c:v>
                </c:pt>
                <c:pt idx="10">
                  <c:v>-102.67014889455817</c:v>
                </c:pt>
                <c:pt idx="11">
                  <c:v>-102.56527500775961</c:v>
                </c:pt>
                <c:pt idx="12">
                  <c:v>-102.18020528909257</c:v>
                </c:pt>
                <c:pt idx="13">
                  <c:v>-102.01965653671402</c:v>
                </c:pt>
                <c:pt idx="14">
                  <c:v>-101.62124770862741</c:v>
                </c:pt>
                <c:pt idx="15">
                  <c:v>-101.10371489587401</c:v>
                </c:pt>
                <c:pt idx="16">
                  <c:v>-100.8518968510394</c:v>
                </c:pt>
                <c:pt idx="17">
                  <c:v>-100.33662862690859</c:v>
                </c:pt>
                <c:pt idx="18">
                  <c:v>-99.87045962487602</c:v>
                </c:pt>
                <c:pt idx="19">
                  <c:v>-99.440858570795186</c:v>
                </c:pt>
                <c:pt idx="20">
                  <c:v>-95.867583159136899</c:v>
                </c:pt>
              </c:numCache>
            </c:numRef>
          </c:xVal>
          <c:yVal>
            <c:numRef>
              <c:f>'BHH CDFs'!$E$44:$E$64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v>Motorola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CDFs'!$G$65:$G$85</c:f>
              <c:numCache>
                <c:formatCode>0.00</c:formatCode>
                <c:ptCount val="21"/>
                <c:pt idx="0">
                  <c:v>-103.9</c:v>
                </c:pt>
                <c:pt idx="1">
                  <c:v>-103.67500000000001</c:v>
                </c:pt>
                <c:pt idx="2">
                  <c:v>-103.45</c:v>
                </c:pt>
                <c:pt idx="3">
                  <c:v>-103.22500000000001</c:v>
                </c:pt>
                <c:pt idx="4">
                  <c:v>-103</c:v>
                </c:pt>
                <c:pt idx="5">
                  <c:v>-102.77500000000001</c:v>
                </c:pt>
                <c:pt idx="6">
                  <c:v>-102.55000000000001</c:v>
                </c:pt>
                <c:pt idx="7">
                  <c:v>-102.32000000000001</c:v>
                </c:pt>
                <c:pt idx="8">
                  <c:v>-102.08</c:v>
                </c:pt>
                <c:pt idx="9">
                  <c:v>-101.84</c:v>
                </c:pt>
                <c:pt idx="10">
                  <c:v>-101.6</c:v>
                </c:pt>
                <c:pt idx="11">
                  <c:v>-101.36</c:v>
                </c:pt>
                <c:pt idx="12">
                  <c:v>-101.12</c:v>
                </c:pt>
                <c:pt idx="13">
                  <c:v>-100.88</c:v>
                </c:pt>
                <c:pt idx="14">
                  <c:v>-100.64999999999999</c:v>
                </c:pt>
                <c:pt idx="15">
                  <c:v>-100.425</c:v>
                </c:pt>
                <c:pt idx="16">
                  <c:v>-100.2</c:v>
                </c:pt>
                <c:pt idx="17">
                  <c:v>-99.974999999999994</c:v>
                </c:pt>
                <c:pt idx="18">
                  <c:v>-99.75</c:v>
                </c:pt>
                <c:pt idx="19">
                  <c:v>-99.524999999999991</c:v>
                </c:pt>
                <c:pt idx="20">
                  <c:v>-99.3</c:v>
                </c:pt>
              </c:numCache>
            </c:numRef>
          </c:xVal>
          <c:yVal>
            <c:numRef>
              <c:f>'BHH CDFs'!$E$65:$E$85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v>Orange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'BHH CDFs'!$G$86:$G$106</c:f>
              <c:numCache>
                <c:formatCode>0.00</c:formatCode>
                <c:ptCount val="21"/>
                <c:pt idx="0">
                  <c:v>-104.5</c:v>
                </c:pt>
                <c:pt idx="1">
                  <c:v>-104.5</c:v>
                </c:pt>
                <c:pt idx="2">
                  <c:v>-104.5</c:v>
                </c:pt>
                <c:pt idx="3">
                  <c:v>-104.3</c:v>
                </c:pt>
                <c:pt idx="4">
                  <c:v>-103.9</c:v>
                </c:pt>
                <c:pt idx="5">
                  <c:v>-103.5</c:v>
                </c:pt>
                <c:pt idx="6">
                  <c:v>-103.1</c:v>
                </c:pt>
                <c:pt idx="7">
                  <c:v>-102.7</c:v>
                </c:pt>
                <c:pt idx="8">
                  <c:v>-102.45</c:v>
                </c:pt>
                <c:pt idx="9">
                  <c:v>-102.35</c:v>
                </c:pt>
                <c:pt idx="10">
                  <c:v>-102.25</c:v>
                </c:pt>
                <c:pt idx="11">
                  <c:v>-101.85</c:v>
                </c:pt>
                <c:pt idx="12">
                  <c:v>-101.45</c:v>
                </c:pt>
                <c:pt idx="13">
                  <c:v>-101.15</c:v>
                </c:pt>
                <c:pt idx="14">
                  <c:v>-100.95</c:v>
                </c:pt>
                <c:pt idx="15">
                  <c:v>-100.75</c:v>
                </c:pt>
                <c:pt idx="16">
                  <c:v>-100.75</c:v>
                </c:pt>
                <c:pt idx="17">
                  <c:v>-100.75</c:v>
                </c:pt>
                <c:pt idx="18">
                  <c:v>-100.6</c:v>
                </c:pt>
                <c:pt idx="19">
                  <c:v>-100.3</c:v>
                </c:pt>
                <c:pt idx="20">
                  <c:v>-100</c:v>
                </c:pt>
              </c:numCache>
            </c:numRef>
          </c:xVal>
          <c:yVal>
            <c:numRef>
              <c:f>'BHH CDFs'!$E$86:$E$106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'BHH CDFs'!$G$107:$G$127</c:f>
              <c:numCache>
                <c:formatCode>0.00</c:formatCode>
                <c:ptCount val="21"/>
                <c:pt idx="0">
                  <c:v>-107.9</c:v>
                </c:pt>
                <c:pt idx="1">
                  <c:v>-106.08</c:v>
                </c:pt>
                <c:pt idx="2">
                  <c:v>-105.03999999999999</c:v>
                </c:pt>
                <c:pt idx="3">
                  <c:v>-104.91000000000001</c:v>
                </c:pt>
                <c:pt idx="4">
                  <c:v>-104.66</c:v>
                </c:pt>
                <c:pt idx="5">
                  <c:v>-104.35</c:v>
                </c:pt>
                <c:pt idx="6">
                  <c:v>-103.96000000000001</c:v>
                </c:pt>
                <c:pt idx="7">
                  <c:v>-103.845</c:v>
                </c:pt>
                <c:pt idx="8">
                  <c:v>-103.78</c:v>
                </c:pt>
                <c:pt idx="9">
                  <c:v>-103.715</c:v>
                </c:pt>
                <c:pt idx="10">
                  <c:v>-103.6</c:v>
                </c:pt>
                <c:pt idx="11">
                  <c:v>-103.38</c:v>
                </c:pt>
                <c:pt idx="12">
                  <c:v>-102.86</c:v>
                </c:pt>
                <c:pt idx="13">
                  <c:v>-102.52</c:v>
                </c:pt>
                <c:pt idx="14">
                  <c:v>-102.28999999999999</c:v>
                </c:pt>
                <c:pt idx="15">
                  <c:v>-102.22499999999999</c:v>
                </c:pt>
                <c:pt idx="16">
                  <c:v>-102.08</c:v>
                </c:pt>
                <c:pt idx="17">
                  <c:v>-101.875</c:v>
                </c:pt>
                <c:pt idx="18">
                  <c:v>-101.55000000000001</c:v>
                </c:pt>
                <c:pt idx="19">
                  <c:v>-100.595</c:v>
                </c:pt>
                <c:pt idx="20">
                  <c:v>-99.1</c:v>
                </c:pt>
              </c:numCache>
            </c:numRef>
          </c:xVal>
          <c:yVal>
            <c:numRef>
              <c:f>'BHH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v>Vodafone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'BHH CDFs'!$G$128:$G$148</c:f>
              <c:numCache>
                <c:formatCode>0.00</c:formatCode>
                <c:ptCount val="21"/>
                <c:pt idx="0">
                  <c:v>-107.25</c:v>
                </c:pt>
                <c:pt idx="1">
                  <c:v>-105.72</c:v>
                </c:pt>
                <c:pt idx="2">
                  <c:v>-104.64</c:v>
                </c:pt>
                <c:pt idx="3">
                  <c:v>-104.22</c:v>
                </c:pt>
                <c:pt idx="4">
                  <c:v>-103.99</c:v>
                </c:pt>
                <c:pt idx="5">
                  <c:v>-103.57</c:v>
                </c:pt>
                <c:pt idx="6">
                  <c:v>-103.34</c:v>
                </c:pt>
                <c:pt idx="7">
                  <c:v>-103.07</c:v>
                </c:pt>
                <c:pt idx="8">
                  <c:v>-102.74</c:v>
                </c:pt>
                <c:pt idx="9">
                  <c:v>-102.39</c:v>
                </c:pt>
                <c:pt idx="10">
                  <c:v>-102.19</c:v>
                </c:pt>
                <c:pt idx="11">
                  <c:v>-102.01</c:v>
                </c:pt>
                <c:pt idx="12">
                  <c:v>-101.91</c:v>
                </c:pt>
                <c:pt idx="13">
                  <c:v>-101.65</c:v>
                </c:pt>
                <c:pt idx="14">
                  <c:v>-101.53</c:v>
                </c:pt>
                <c:pt idx="15">
                  <c:v>-101.35</c:v>
                </c:pt>
                <c:pt idx="16">
                  <c:v>-101.12</c:v>
                </c:pt>
                <c:pt idx="17">
                  <c:v>-100.96</c:v>
                </c:pt>
                <c:pt idx="18">
                  <c:v>-100.68</c:v>
                </c:pt>
                <c:pt idx="19">
                  <c:v>-100.17</c:v>
                </c:pt>
                <c:pt idx="20">
                  <c:v>-97.71</c:v>
                </c:pt>
              </c:numCache>
            </c:numRef>
          </c:xVal>
          <c:yVal>
            <c:numRef>
              <c:f>'BHH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9"/>
          <c:order val="7"/>
          <c:tx>
            <c:v>Qualcomm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'BHH CDFs'!$G$254:$G$274</c:f>
              <c:numCache>
                <c:formatCode>0.00</c:formatCode>
                <c:ptCount val="21"/>
                <c:pt idx="0">
                  <c:v>-103.92</c:v>
                </c:pt>
                <c:pt idx="1">
                  <c:v>-103.854</c:v>
                </c:pt>
                <c:pt idx="2">
                  <c:v>-103.788</c:v>
                </c:pt>
                <c:pt idx="3">
                  <c:v>-103.72199999999999</c:v>
                </c:pt>
                <c:pt idx="4">
                  <c:v>-103.65600000000001</c:v>
                </c:pt>
                <c:pt idx="5">
                  <c:v>-103.59</c:v>
                </c:pt>
                <c:pt idx="6">
                  <c:v>-103.524</c:v>
                </c:pt>
                <c:pt idx="7">
                  <c:v>-103.458</c:v>
                </c:pt>
                <c:pt idx="8">
                  <c:v>-103.392</c:v>
                </c:pt>
                <c:pt idx="9">
                  <c:v>-103.32599999999999</c:v>
                </c:pt>
                <c:pt idx="10">
                  <c:v>-103.25999999999999</c:v>
                </c:pt>
                <c:pt idx="11">
                  <c:v>-103.194</c:v>
                </c:pt>
                <c:pt idx="12">
                  <c:v>-103.128</c:v>
                </c:pt>
                <c:pt idx="13">
                  <c:v>-103.062</c:v>
                </c:pt>
                <c:pt idx="14">
                  <c:v>-102.996</c:v>
                </c:pt>
                <c:pt idx="15">
                  <c:v>-102.92999999999999</c:v>
                </c:pt>
                <c:pt idx="16">
                  <c:v>-102.86399999999999</c:v>
                </c:pt>
                <c:pt idx="17">
                  <c:v>-102.798</c:v>
                </c:pt>
                <c:pt idx="18">
                  <c:v>-102.732</c:v>
                </c:pt>
                <c:pt idx="19">
                  <c:v>-102.666</c:v>
                </c:pt>
                <c:pt idx="20">
                  <c:v>-102.6</c:v>
                </c:pt>
              </c:numCache>
            </c:numRef>
          </c:xVal>
          <c:yVal>
            <c:numRef>
              <c:f>'BHH CDFs'!$E$254:$E$274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7"/>
          <c:order val="8"/>
          <c:tx>
            <c:v>Vendor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'BHH CDFs'!$G$296:$G$316</c:f>
              <c:numCache>
                <c:formatCode>0.00</c:formatCode>
                <c:ptCount val="21"/>
                <c:pt idx="0">
                  <c:v>-107.594627279791</c:v>
                </c:pt>
                <c:pt idx="1">
                  <c:v>-106.72388963534918</c:v>
                </c:pt>
                <c:pt idx="2">
                  <c:v>-105.91765227120753</c:v>
                </c:pt>
                <c:pt idx="3">
                  <c:v>-104.92912425150794</c:v>
                </c:pt>
                <c:pt idx="4">
                  <c:v>-104.40459333320818</c:v>
                </c:pt>
                <c:pt idx="5">
                  <c:v>-103.99092919039251</c:v>
                </c:pt>
                <c:pt idx="6">
                  <c:v>-103.6745352923474</c:v>
                </c:pt>
                <c:pt idx="7">
                  <c:v>-103.35828797193389</c:v>
                </c:pt>
                <c:pt idx="8">
                  <c:v>-102.78507519255187</c:v>
                </c:pt>
                <c:pt idx="9">
                  <c:v>-102.66505398742876</c:v>
                </c:pt>
                <c:pt idx="10">
                  <c:v>-102.47647763818301</c:v>
                </c:pt>
                <c:pt idx="11">
                  <c:v>-102.16875201001892</c:v>
                </c:pt>
                <c:pt idx="12">
                  <c:v>-101.87830300474282</c:v>
                </c:pt>
                <c:pt idx="13">
                  <c:v>-101.39575313078505</c:v>
                </c:pt>
                <c:pt idx="14">
                  <c:v>-100.8553869912176</c:v>
                </c:pt>
                <c:pt idx="15">
                  <c:v>-100.59526452123674</c:v>
                </c:pt>
                <c:pt idx="16">
                  <c:v>-100.416</c:v>
                </c:pt>
                <c:pt idx="17">
                  <c:v>-99.886277834265556</c:v>
                </c:pt>
                <c:pt idx="18">
                  <c:v>-99.317674472231346</c:v>
                </c:pt>
                <c:pt idx="19">
                  <c:v>-98.72</c:v>
                </c:pt>
                <c:pt idx="20">
                  <c:v>-95.867583159136899</c:v>
                </c:pt>
              </c:numCache>
            </c:numRef>
          </c:xVal>
          <c:yVal>
            <c:numRef>
              <c:f>'BHH CDFs'!$E$296:$E$316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8"/>
          <c:order val="9"/>
          <c:tx>
            <c:v>Operator</c:v>
          </c:tx>
          <c:spPr>
            <a:ln w="381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'BHH CDFs'!$G$338:$G$358</c:f>
              <c:numCache>
                <c:formatCode>0.00</c:formatCode>
                <c:ptCount val="21"/>
                <c:pt idx="0">
                  <c:v>-107.9</c:v>
                </c:pt>
                <c:pt idx="1">
                  <c:v>-105.73377841380194</c:v>
                </c:pt>
                <c:pt idx="2">
                  <c:v>-104.9762949466827</c:v>
                </c:pt>
                <c:pt idx="3">
                  <c:v>-104.50115381039937</c:v>
                </c:pt>
                <c:pt idx="4">
                  <c:v>-104.2</c:v>
                </c:pt>
                <c:pt idx="5">
                  <c:v>-104</c:v>
                </c:pt>
                <c:pt idx="6">
                  <c:v>-103.6</c:v>
                </c:pt>
                <c:pt idx="7">
                  <c:v>-103.4</c:v>
                </c:pt>
                <c:pt idx="8">
                  <c:v>-103.1</c:v>
                </c:pt>
                <c:pt idx="9">
                  <c:v>-102.70074955062121</c:v>
                </c:pt>
                <c:pt idx="10">
                  <c:v>-102.4</c:v>
                </c:pt>
                <c:pt idx="11">
                  <c:v>-102.2</c:v>
                </c:pt>
                <c:pt idx="12">
                  <c:v>-102</c:v>
                </c:pt>
                <c:pt idx="13">
                  <c:v>-101.825</c:v>
                </c:pt>
                <c:pt idx="14">
                  <c:v>-101.6</c:v>
                </c:pt>
                <c:pt idx="15">
                  <c:v>-101.4</c:v>
                </c:pt>
                <c:pt idx="16">
                  <c:v>-101.2</c:v>
                </c:pt>
                <c:pt idx="17">
                  <c:v>-101</c:v>
                </c:pt>
                <c:pt idx="18">
                  <c:v>-100.7</c:v>
                </c:pt>
                <c:pt idx="19">
                  <c:v>-100.175</c:v>
                </c:pt>
                <c:pt idx="20">
                  <c:v>-97.7</c:v>
                </c:pt>
              </c:numCache>
            </c:numRef>
          </c:xVal>
          <c:yVal>
            <c:numRef>
              <c:f>'BHH CDFs'!$E$338:$E$358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10"/>
          <c:tx>
            <c:v>RAN4 Avg CDF</c:v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'BHH CDFs'!$G$380:$G$400</c:f>
              <c:numCache>
                <c:formatCode>0.00</c:formatCode>
                <c:ptCount val="21"/>
                <c:pt idx="0">
                  <c:v>-105.24873654871341</c:v>
                </c:pt>
                <c:pt idx="1">
                  <c:v>-104.66112066938217</c:v>
                </c:pt>
                <c:pt idx="2">
                  <c:v>-104.22198944241738</c:v>
                </c:pt>
                <c:pt idx="3">
                  <c:v>-103.94765428017452</c:v>
                </c:pt>
                <c:pt idx="4">
                  <c:v>-103.6591191471624</c:v>
                </c:pt>
                <c:pt idx="5">
                  <c:v>-103.44621875287991</c:v>
                </c:pt>
                <c:pt idx="6">
                  <c:v>-103.22725947934497</c:v>
                </c:pt>
                <c:pt idx="7">
                  <c:v>-103.00715608310747</c:v>
                </c:pt>
                <c:pt idx="8">
                  <c:v>-102.86341101047118</c:v>
                </c:pt>
                <c:pt idx="9">
                  <c:v>-102.64919325782527</c:v>
                </c:pt>
                <c:pt idx="10">
                  <c:v>-102.49633905443575</c:v>
                </c:pt>
                <c:pt idx="11">
                  <c:v>-102.26628184403351</c:v>
                </c:pt>
                <c:pt idx="12">
                  <c:v>-101.96492758655302</c:v>
                </c:pt>
                <c:pt idx="13">
                  <c:v>-101.7342273847175</c:v>
                </c:pt>
                <c:pt idx="14">
                  <c:v>-101.53466510250311</c:v>
                </c:pt>
                <c:pt idx="15">
                  <c:v>-101.29385508159235</c:v>
                </c:pt>
                <c:pt idx="16">
                  <c:v>-101.06145492720226</c:v>
                </c:pt>
                <c:pt idx="17">
                  <c:v>-100.83138300114683</c:v>
                </c:pt>
                <c:pt idx="18">
                  <c:v>-100.59176753431403</c:v>
                </c:pt>
                <c:pt idx="19">
                  <c:v>-100.15746121320363</c:v>
                </c:pt>
                <c:pt idx="20">
                  <c:v>-99.05738460384724</c:v>
                </c:pt>
              </c:numCache>
            </c:numRef>
          </c:xVal>
          <c:yVal>
            <c:numRef>
              <c:f>'BHH CDFs'!$E$380:$E$400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11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CDFs'!$G$422:$G$442</c:f>
              <c:numCache>
                <c:formatCode>0.00</c:formatCode>
                <c:ptCount val="21"/>
                <c:pt idx="0">
                  <c:v>-107.9</c:v>
                </c:pt>
                <c:pt idx="1">
                  <c:v>-105.97985464573713</c:v>
                </c:pt>
                <c:pt idx="2">
                  <c:v>-105.09633813571489</c:v>
                </c:pt>
                <c:pt idx="3">
                  <c:v>-104.59719335548284</c:v>
                </c:pt>
                <c:pt idx="4">
                  <c:v>-104.29495689245216</c:v>
                </c:pt>
                <c:pt idx="5">
                  <c:v>-104</c:v>
                </c:pt>
                <c:pt idx="6">
                  <c:v>-103.6</c:v>
                </c:pt>
                <c:pt idx="7">
                  <c:v>-103.4</c:v>
                </c:pt>
                <c:pt idx="8">
                  <c:v>-103.1</c:v>
                </c:pt>
                <c:pt idx="9">
                  <c:v>-102.7</c:v>
                </c:pt>
                <c:pt idx="10">
                  <c:v>-102.4</c:v>
                </c:pt>
                <c:pt idx="11">
                  <c:v>-102.2</c:v>
                </c:pt>
                <c:pt idx="12">
                  <c:v>-102</c:v>
                </c:pt>
                <c:pt idx="13">
                  <c:v>-101.8</c:v>
                </c:pt>
                <c:pt idx="14">
                  <c:v>-101.6</c:v>
                </c:pt>
                <c:pt idx="15">
                  <c:v>-101.3</c:v>
                </c:pt>
                <c:pt idx="16">
                  <c:v>-101.0269339033424</c:v>
                </c:pt>
                <c:pt idx="17">
                  <c:v>-100.8</c:v>
                </c:pt>
                <c:pt idx="18">
                  <c:v>-100.431</c:v>
                </c:pt>
                <c:pt idx="19">
                  <c:v>-99.58426331445439</c:v>
                </c:pt>
                <c:pt idx="20">
                  <c:v>-95.867583159136899</c:v>
                </c:pt>
              </c:numCache>
            </c:numRef>
          </c:xVal>
          <c:yVal>
            <c:numRef>
              <c:f>'BHH CDFs'!$E$422:$E$442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686528"/>
        <c:axId val="238686920"/>
      </c:scatterChart>
      <c:valAx>
        <c:axId val="238686528"/>
        <c:scaling>
          <c:orientation val="minMax"/>
          <c:max val="-96"/>
          <c:min val="-10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686920"/>
        <c:crosses val="autoZero"/>
        <c:crossBetween val="midCat"/>
        <c:majorUnit val="1"/>
        <c:minorUnit val="0.5"/>
      </c:valAx>
      <c:valAx>
        <c:axId val="23868692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686528"/>
        <c:crossesAt val="-108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Handset</a:t>
            </a:r>
            <a:r>
              <a:rPr lang="en-US" baseline="0"/>
              <a:t> BHH TRP results, Band VIII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2063192080885589E-2"/>
          <c:y val="7.7843215930258849E-2"/>
          <c:w val="0.80734881091883115"/>
          <c:h val="0.87346905791535401"/>
        </c:manualLayout>
      </c:layout>
      <c:scatterChart>
        <c:scatterStyle val="lineMarker"/>
        <c:varyColors val="0"/>
        <c:ser>
          <c:idx val="1"/>
          <c:order val="0"/>
          <c:tx>
            <c:v>Intel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CDFs'!$F$149:$F$169</c:f>
              <c:numCache>
                <c:formatCode>0.00</c:formatCode>
                <c:ptCount val="21"/>
                <c:pt idx="0">
                  <c:v>6.14</c:v>
                </c:pt>
                <c:pt idx="1">
                  <c:v>6.7039999999999997</c:v>
                </c:pt>
                <c:pt idx="2">
                  <c:v>7.3280000000000003</c:v>
                </c:pt>
                <c:pt idx="3">
                  <c:v>8.0719999999999992</c:v>
                </c:pt>
                <c:pt idx="4">
                  <c:v>8.4239999999999995</c:v>
                </c:pt>
                <c:pt idx="5">
                  <c:v>8.58</c:v>
                </c:pt>
                <c:pt idx="6">
                  <c:v>8.6039999999999992</c:v>
                </c:pt>
                <c:pt idx="7">
                  <c:v>8.6219999999999999</c:v>
                </c:pt>
                <c:pt idx="8">
                  <c:v>8.6280000000000001</c:v>
                </c:pt>
                <c:pt idx="9">
                  <c:v>8.7100000000000009</c:v>
                </c:pt>
                <c:pt idx="10">
                  <c:v>8.83</c:v>
                </c:pt>
                <c:pt idx="11">
                  <c:v>9.5140000000000011</c:v>
                </c:pt>
                <c:pt idx="12">
                  <c:v>10</c:v>
                </c:pt>
                <c:pt idx="13">
                  <c:v>10.09</c:v>
                </c:pt>
                <c:pt idx="14">
                  <c:v>10.407999999999998</c:v>
                </c:pt>
                <c:pt idx="15">
                  <c:v>10.84</c:v>
                </c:pt>
                <c:pt idx="16">
                  <c:v>10.852</c:v>
                </c:pt>
                <c:pt idx="17">
                  <c:v>10.946</c:v>
                </c:pt>
                <c:pt idx="18">
                  <c:v>11.203999999999999</c:v>
                </c:pt>
                <c:pt idx="19">
                  <c:v>11.321999999999999</c:v>
                </c:pt>
                <c:pt idx="20">
                  <c:v>11.37</c:v>
                </c:pt>
              </c:numCache>
            </c:numRef>
          </c:xVal>
          <c:yVal>
            <c:numRef>
              <c:f>'BHH CDFs'!$E$149:$E$169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1"/>
          <c:tx>
            <c:v>Microsoft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'BHH CDFs'!$F$170:$F$190</c:f>
              <c:numCache>
                <c:formatCode>0.00</c:formatCode>
                <c:ptCount val="21"/>
                <c:pt idx="0">
                  <c:v>6.7334134751196304</c:v>
                </c:pt>
                <c:pt idx="1">
                  <c:v>7.4724794529382548</c:v>
                </c:pt>
                <c:pt idx="2">
                  <c:v>7.8962277196830772</c:v>
                </c:pt>
                <c:pt idx="3">
                  <c:v>8.35150832514298</c:v>
                </c:pt>
                <c:pt idx="4">
                  <c:v>8.7261089837970935</c:v>
                </c:pt>
                <c:pt idx="5">
                  <c:v>9.0278204807965334</c:v>
                </c:pt>
                <c:pt idx="6">
                  <c:v>9.108463899502329</c:v>
                </c:pt>
                <c:pt idx="7">
                  <c:v>9.1597361650751878</c:v>
                </c:pt>
                <c:pt idx="8">
                  <c:v>9.3838585828721772</c:v>
                </c:pt>
                <c:pt idx="9">
                  <c:v>9.6191722233472152</c:v>
                </c:pt>
                <c:pt idx="10">
                  <c:v>9.7666300395540251</c:v>
                </c:pt>
                <c:pt idx="11">
                  <c:v>10.115602278987136</c:v>
                </c:pt>
                <c:pt idx="12">
                  <c:v>10.53282390764894</c:v>
                </c:pt>
                <c:pt idx="13">
                  <c:v>10.74839766039837</c:v>
                </c:pt>
                <c:pt idx="14">
                  <c:v>10.799331272495369</c:v>
                </c:pt>
                <c:pt idx="15">
                  <c:v>11.222435785207651</c:v>
                </c:pt>
                <c:pt idx="16">
                  <c:v>11.522496548040721</c:v>
                </c:pt>
                <c:pt idx="17">
                  <c:v>11.618952699054224</c:v>
                </c:pt>
                <c:pt idx="18">
                  <c:v>11.762874898823958</c:v>
                </c:pt>
                <c:pt idx="19">
                  <c:v>12.031940672606389</c:v>
                </c:pt>
                <c:pt idx="20">
                  <c:v>12.430513566756328</c:v>
                </c:pt>
              </c:numCache>
            </c:numRef>
          </c:xVal>
          <c:yVal>
            <c:numRef>
              <c:f>'BHH CDFs'!$E$170:$E$190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2"/>
          <c:tx>
            <c:v>Motorola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CDFs'!$F$191:$F$211</c:f>
              <c:numCache>
                <c:formatCode>0.00</c:formatCode>
                <c:ptCount val="21"/>
                <c:pt idx="0">
                  <c:v>9.5</c:v>
                </c:pt>
                <c:pt idx="1">
                  <c:v>9.59</c:v>
                </c:pt>
                <c:pt idx="2">
                  <c:v>9.68</c:v>
                </c:pt>
                <c:pt idx="3">
                  <c:v>9.77</c:v>
                </c:pt>
                <c:pt idx="4">
                  <c:v>9.86</c:v>
                </c:pt>
                <c:pt idx="5">
                  <c:v>9.9499999999999993</c:v>
                </c:pt>
                <c:pt idx="6">
                  <c:v>10.040000000000001</c:v>
                </c:pt>
                <c:pt idx="7">
                  <c:v>10.130000000000001</c:v>
                </c:pt>
                <c:pt idx="8">
                  <c:v>10.220000000000001</c:v>
                </c:pt>
                <c:pt idx="9">
                  <c:v>10.31</c:v>
                </c:pt>
                <c:pt idx="10">
                  <c:v>10.4</c:v>
                </c:pt>
                <c:pt idx="11">
                  <c:v>10.49</c:v>
                </c:pt>
                <c:pt idx="12">
                  <c:v>10.58</c:v>
                </c:pt>
                <c:pt idx="13">
                  <c:v>10.67</c:v>
                </c:pt>
                <c:pt idx="14">
                  <c:v>10.76</c:v>
                </c:pt>
                <c:pt idx="15">
                  <c:v>10.850000000000001</c:v>
                </c:pt>
                <c:pt idx="16">
                  <c:v>10.940000000000001</c:v>
                </c:pt>
                <c:pt idx="17">
                  <c:v>11.030000000000001</c:v>
                </c:pt>
                <c:pt idx="18">
                  <c:v>11.120000000000001</c:v>
                </c:pt>
                <c:pt idx="19">
                  <c:v>11.21</c:v>
                </c:pt>
                <c:pt idx="20">
                  <c:v>11.3</c:v>
                </c:pt>
              </c:numCache>
            </c:numRef>
          </c:xVal>
          <c:yVal>
            <c:numRef>
              <c:f>'BHH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3"/>
          <c:tx>
            <c:v>Telecom Italia</c:v>
          </c:tx>
          <c:spPr>
            <a:ln w="635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'BHH CDFs'!$F$212:$F$232</c:f>
              <c:numCache>
                <c:formatCode>0.00</c:formatCode>
                <c:ptCount val="21"/>
                <c:pt idx="0">
                  <c:v>9.1</c:v>
                </c:pt>
                <c:pt idx="1">
                  <c:v>9.26</c:v>
                </c:pt>
                <c:pt idx="2">
                  <c:v>9.42</c:v>
                </c:pt>
                <c:pt idx="3">
                  <c:v>9.6</c:v>
                </c:pt>
                <c:pt idx="4">
                  <c:v>9.8000000000000007</c:v>
                </c:pt>
                <c:pt idx="5">
                  <c:v>10</c:v>
                </c:pt>
                <c:pt idx="6">
                  <c:v>10.16</c:v>
                </c:pt>
                <c:pt idx="7">
                  <c:v>10.32</c:v>
                </c:pt>
                <c:pt idx="8">
                  <c:v>10.44</c:v>
                </c:pt>
                <c:pt idx="9">
                  <c:v>10.52</c:v>
                </c:pt>
                <c:pt idx="10">
                  <c:v>10.6</c:v>
                </c:pt>
                <c:pt idx="11">
                  <c:v>10.68</c:v>
                </c:pt>
                <c:pt idx="12">
                  <c:v>10.76</c:v>
                </c:pt>
                <c:pt idx="13">
                  <c:v>10.96</c:v>
                </c:pt>
                <c:pt idx="14">
                  <c:v>11.28</c:v>
                </c:pt>
                <c:pt idx="15">
                  <c:v>11.6</c:v>
                </c:pt>
                <c:pt idx="16">
                  <c:v>11.6</c:v>
                </c:pt>
                <c:pt idx="17">
                  <c:v>11.6</c:v>
                </c:pt>
                <c:pt idx="18">
                  <c:v>11.84</c:v>
                </c:pt>
                <c:pt idx="19">
                  <c:v>12.32</c:v>
                </c:pt>
                <c:pt idx="20">
                  <c:v>12.8</c:v>
                </c:pt>
              </c:numCache>
            </c:numRef>
          </c:xVal>
          <c:yVal>
            <c:numRef>
              <c:f>'BHH CDFs'!$E$212:$E$232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6"/>
          <c:order val="4"/>
          <c:tx>
            <c:v>Vodafone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'BHH CDFs'!$F$233:$F$253</c:f>
              <c:numCache>
                <c:formatCode>0.00</c:formatCode>
                <c:ptCount val="21"/>
                <c:pt idx="0">
                  <c:v>6.48</c:v>
                </c:pt>
                <c:pt idx="1">
                  <c:v>10.050000000000001</c:v>
                </c:pt>
                <c:pt idx="2">
                  <c:v>10.75</c:v>
                </c:pt>
                <c:pt idx="3">
                  <c:v>11.03</c:v>
                </c:pt>
                <c:pt idx="4">
                  <c:v>11.14</c:v>
                </c:pt>
                <c:pt idx="5">
                  <c:v>11.26</c:v>
                </c:pt>
                <c:pt idx="6">
                  <c:v>11.31</c:v>
                </c:pt>
                <c:pt idx="7">
                  <c:v>11.44</c:v>
                </c:pt>
                <c:pt idx="8">
                  <c:v>11.55</c:v>
                </c:pt>
                <c:pt idx="9">
                  <c:v>11.68</c:v>
                </c:pt>
                <c:pt idx="10">
                  <c:v>11.77</c:v>
                </c:pt>
                <c:pt idx="11">
                  <c:v>11.84</c:v>
                </c:pt>
                <c:pt idx="12">
                  <c:v>11.92</c:v>
                </c:pt>
                <c:pt idx="13">
                  <c:v>12.07</c:v>
                </c:pt>
                <c:pt idx="14">
                  <c:v>12.24</c:v>
                </c:pt>
                <c:pt idx="15">
                  <c:v>12.35</c:v>
                </c:pt>
                <c:pt idx="16">
                  <c:v>12.52</c:v>
                </c:pt>
                <c:pt idx="17">
                  <c:v>12.71</c:v>
                </c:pt>
                <c:pt idx="18">
                  <c:v>12.99</c:v>
                </c:pt>
                <c:pt idx="19">
                  <c:v>13.38</c:v>
                </c:pt>
                <c:pt idx="20">
                  <c:v>16.48</c:v>
                </c:pt>
              </c:numCache>
            </c:numRef>
          </c:xVal>
          <c:yVal>
            <c:numRef>
              <c:f>'BHH CDFs'!$E$233:$E$253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0"/>
          <c:order val="5"/>
          <c:tx>
            <c:v>Vendor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'BHH CDFs'!$F$317:$F$337</c:f>
              <c:numCache>
                <c:formatCode>0.00</c:formatCode>
                <c:ptCount val="21"/>
                <c:pt idx="0">
                  <c:v>1.29</c:v>
                </c:pt>
                <c:pt idx="1">
                  <c:v>6.8500102609666609</c:v>
                </c:pt>
                <c:pt idx="2">
                  <c:v>7.3362202050908563</c:v>
                </c:pt>
                <c:pt idx="3">
                  <c:v>7.9245012130156738</c:v>
                </c:pt>
                <c:pt idx="4">
                  <c:v>8.3287011773094637</c:v>
                </c:pt>
                <c:pt idx="5">
                  <c:v>8.5960879533079648</c:v>
                </c:pt>
                <c:pt idx="6">
                  <c:v>8.8383096552876808</c:v>
                </c:pt>
                <c:pt idx="7">
                  <c:v>9.0526272426843732</c:v>
                </c:pt>
                <c:pt idx="8">
                  <c:v>9.1484936629937561</c:v>
                </c:pt>
                <c:pt idx="9">
                  <c:v>9.4068409365879706</c:v>
                </c:pt>
                <c:pt idx="10">
                  <c:v>9.5842259043207711</c:v>
                </c:pt>
                <c:pt idx="11">
                  <c:v>9.7971289620216648</c:v>
                </c:pt>
                <c:pt idx="12">
                  <c:v>10.12072623874429</c:v>
                </c:pt>
                <c:pt idx="13">
                  <c:v>10.596192037243187</c:v>
                </c:pt>
                <c:pt idx="14">
                  <c:v>10.778384242291043</c:v>
                </c:pt>
                <c:pt idx="15">
                  <c:v>10.900742148954125</c:v>
                </c:pt>
                <c:pt idx="16">
                  <c:v>11.277261479961719</c:v>
                </c:pt>
                <c:pt idx="17">
                  <c:v>11.492580577466175</c:v>
                </c:pt>
                <c:pt idx="18">
                  <c:v>11.630130343302431</c:v>
                </c:pt>
                <c:pt idx="19">
                  <c:v>11.981661373453331</c:v>
                </c:pt>
                <c:pt idx="20">
                  <c:v>12.430513566756328</c:v>
                </c:pt>
              </c:numCache>
            </c:numRef>
          </c:xVal>
          <c:yVal>
            <c:numRef>
              <c:f>'BHH CDFs'!$E$317:$E$337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6"/>
          <c:tx>
            <c:v>Operator</c:v>
          </c:tx>
          <c:spPr>
            <a:ln w="381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'BHH CDFs'!$F$359:$F$379</c:f>
              <c:numCache>
                <c:formatCode>0.00</c:formatCode>
                <c:ptCount val="21"/>
                <c:pt idx="0">
                  <c:v>6.5</c:v>
                </c:pt>
                <c:pt idx="1">
                  <c:v>10</c:v>
                </c:pt>
                <c:pt idx="2">
                  <c:v>10.53</c:v>
                </c:pt>
                <c:pt idx="3">
                  <c:v>10.945</c:v>
                </c:pt>
                <c:pt idx="4">
                  <c:v>11.1</c:v>
                </c:pt>
                <c:pt idx="5">
                  <c:v>11.2</c:v>
                </c:pt>
                <c:pt idx="6">
                  <c:v>11.3</c:v>
                </c:pt>
                <c:pt idx="7">
                  <c:v>11.4</c:v>
                </c:pt>
                <c:pt idx="8">
                  <c:v>11.5</c:v>
                </c:pt>
                <c:pt idx="9">
                  <c:v>11.6</c:v>
                </c:pt>
                <c:pt idx="10">
                  <c:v>11.7</c:v>
                </c:pt>
                <c:pt idx="11">
                  <c:v>11.8</c:v>
                </c:pt>
                <c:pt idx="12">
                  <c:v>11.9</c:v>
                </c:pt>
                <c:pt idx="13">
                  <c:v>12.1</c:v>
                </c:pt>
                <c:pt idx="14">
                  <c:v>12.2</c:v>
                </c:pt>
                <c:pt idx="15">
                  <c:v>12.325000000000001</c:v>
                </c:pt>
                <c:pt idx="16">
                  <c:v>12.5</c:v>
                </c:pt>
                <c:pt idx="17">
                  <c:v>12.7</c:v>
                </c:pt>
                <c:pt idx="18">
                  <c:v>12.970000000000002</c:v>
                </c:pt>
                <c:pt idx="19">
                  <c:v>13.385</c:v>
                </c:pt>
                <c:pt idx="20">
                  <c:v>16.5</c:v>
                </c:pt>
              </c:numCache>
            </c:numRef>
          </c:xVal>
          <c:yVal>
            <c:numRef>
              <c:f>'BHH CDFs'!$E$359:$E$379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7"/>
          <c:order val="7"/>
          <c:tx>
            <c:v>Qualcomm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'BHH CDFs'!$F$275:$F$295</c:f>
              <c:numCache>
                <c:formatCode>0.00</c:formatCode>
                <c:ptCount val="21"/>
                <c:pt idx="0">
                  <c:v>1.29</c:v>
                </c:pt>
                <c:pt idx="1">
                  <c:v>2.37</c:v>
                </c:pt>
                <c:pt idx="2">
                  <c:v>3.4499999999999997</c:v>
                </c:pt>
                <c:pt idx="3">
                  <c:v>4.5300000000000011</c:v>
                </c:pt>
                <c:pt idx="4">
                  <c:v>5.61</c:v>
                </c:pt>
                <c:pt idx="5">
                  <c:v>6.69</c:v>
                </c:pt>
                <c:pt idx="6">
                  <c:v>6.7773340000000006</c:v>
                </c:pt>
                <c:pt idx="7">
                  <c:v>6.864668</c:v>
                </c:pt>
                <c:pt idx="8">
                  <c:v>6.9520020000000002</c:v>
                </c:pt>
                <c:pt idx="9">
                  <c:v>7.0393359999999996</c:v>
                </c:pt>
                <c:pt idx="10">
                  <c:v>7.1266699999999998</c:v>
                </c:pt>
                <c:pt idx="11">
                  <c:v>7.3320020000000001</c:v>
                </c:pt>
                <c:pt idx="12">
                  <c:v>7.5373339999999995</c:v>
                </c:pt>
                <c:pt idx="13">
                  <c:v>7.7426659999999998</c:v>
                </c:pt>
                <c:pt idx="14">
                  <c:v>7.9479980000000001</c:v>
                </c:pt>
                <c:pt idx="15">
                  <c:v>8.1533300000000004</c:v>
                </c:pt>
                <c:pt idx="16">
                  <c:v>8.4333240000000007</c:v>
                </c:pt>
                <c:pt idx="17">
                  <c:v>8.713318000000001</c:v>
                </c:pt>
                <c:pt idx="18">
                  <c:v>8.9933119999999995</c:v>
                </c:pt>
                <c:pt idx="19">
                  <c:v>9.2733059999999998</c:v>
                </c:pt>
                <c:pt idx="20">
                  <c:v>9.5533000000000001</c:v>
                </c:pt>
              </c:numCache>
            </c:numRef>
          </c:xVal>
          <c:yVal>
            <c:numRef>
              <c:f>'BHH CDFs'!$E$275:$E$295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8"/>
          <c:order val="8"/>
          <c:tx>
            <c:v>RAN4 Avg CDF</c:v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'BHH CDFs'!$F$401:$F$421</c:f>
              <c:numCache>
                <c:formatCode>0.00</c:formatCode>
                <c:ptCount val="21"/>
                <c:pt idx="0">
                  <c:v>6.5526826950239254</c:v>
                </c:pt>
                <c:pt idx="1">
                  <c:v>7.07929589058765</c:v>
                </c:pt>
                <c:pt idx="2">
                  <c:v>7.5548455439366151</c:v>
                </c:pt>
                <c:pt idx="3">
                  <c:v>8.064701665028597</c:v>
                </c:pt>
                <c:pt idx="4">
                  <c:v>8.4840217967594178</c:v>
                </c:pt>
                <c:pt idx="5">
                  <c:v>8.8495640961593054</c:v>
                </c:pt>
                <c:pt idx="6">
                  <c:v>8.9379595799004665</c:v>
                </c:pt>
                <c:pt idx="7">
                  <c:v>9.0192808330150385</c:v>
                </c:pt>
                <c:pt idx="8">
                  <c:v>9.1247721165744355</c:v>
                </c:pt>
                <c:pt idx="9">
                  <c:v>9.2397016446694433</c:v>
                </c:pt>
                <c:pt idx="10">
                  <c:v>9.3446600079108038</c:v>
                </c:pt>
                <c:pt idx="11">
                  <c:v>9.6263208557974274</c:v>
                </c:pt>
                <c:pt idx="12">
                  <c:v>9.8820315815297874</c:v>
                </c:pt>
                <c:pt idx="13">
                  <c:v>10.042212732079673</c:v>
                </c:pt>
                <c:pt idx="14">
                  <c:v>10.239065854499074</c:v>
                </c:pt>
                <c:pt idx="15">
                  <c:v>10.53315315704153</c:v>
                </c:pt>
                <c:pt idx="16">
                  <c:v>10.669564109608142</c:v>
                </c:pt>
                <c:pt idx="17">
                  <c:v>10.781654139810845</c:v>
                </c:pt>
                <c:pt idx="18">
                  <c:v>10.984037379764793</c:v>
                </c:pt>
                <c:pt idx="19">
                  <c:v>11.231449334521278</c:v>
                </c:pt>
                <c:pt idx="20">
                  <c:v>11.490762713351264</c:v>
                </c:pt>
              </c:numCache>
            </c:numRef>
          </c:xVal>
          <c:yVal>
            <c:numRef>
              <c:f>'BHH CDFs'!$E$401:$E$421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CDFs'!$F$443:$F$463</c:f>
              <c:numCache>
                <c:formatCode>0.00</c:formatCode>
                <c:ptCount val="21"/>
                <c:pt idx="0">
                  <c:v>1.29</c:v>
                </c:pt>
                <c:pt idx="1">
                  <c:v>8.0991996723913005</c:v>
                </c:pt>
                <c:pt idx="2">
                  <c:v>8.9651116913882056</c:v>
                </c:pt>
                <c:pt idx="3">
                  <c:v>9.5085354142598337</c:v>
                </c:pt>
                <c:pt idx="4">
                  <c:v>10.12072623874429</c:v>
                </c:pt>
                <c:pt idx="5">
                  <c:v>10.7</c:v>
                </c:pt>
                <c:pt idx="6">
                  <c:v>10.93</c:v>
                </c:pt>
                <c:pt idx="7">
                  <c:v>11.1</c:v>
                </c:pt>
                <c:pt idx="8">
                  <c:v>11.3</c:v>
                </c:pt>
                <c:pt idx="9">
                  <c:v>11.3</c:v>
                </c:pt>
                <c:pt idx="10">
                  <c:v>11.5</c:v>
                </c:pt>
                <c:pt idx="11">
                  <c:v>11.6</c:v>
                </c:pt>
                <c:pt idx="12">
                  <c:v>11.7</c:v>
                </c:pt>
                <c:pt idx="13">
                  <c:v>11.8</c:v>
                </c:pt>
                <c:pt idx="14">
                  <c:v>11.9</c:v>
                </c:pt>
                <c:pt idx="15">
                  <c:v>12.1</c:v>
                </c:pt>
                <c:pt idx="16">
                  <c:v>12.3</c:v>
                </c:pt>
                <c:pt idx="17">
                  <c:v>12.5</c:v>
                </c:pt>
                <c:pt idx="18">
                  <c:v>12.8</c:v>
                </c:pt>
                <c:pt idx="19">
                  <c:v>13.3</c:v>
                </c:pt>
                <c:pt idx="20">
                  <c:v>16.5</c:v>
                </c:pt>
              </c:numCache>
            </c:numRef>
          </c:xVal>
          <c:yVal>
            <c:numRef>
              <c:f>'BHH CDFs'!$E$443:$E$463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767736"/>
        <c:axId val="276769304"/>
      </c:scatterChart>
      <c:valAx>
        <c:axId val="276767736"/>
        <c:scaling>
          <c:orientation val="minMax"/>
          <c:max val="17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769304"/>
        <c:crosses val="autoZero"/>
        <c:crossBetween val="midCat"/>
        <c:majorUnit val="1"/>
        <c:minorUnit val="0.5"/>
      </c:valAx>
      <c:valAx>
        <c:axId val="2767693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767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Handset</a:t>
            </a:r>
            <a:r>
              <a:rPr lang="en-US" baseline="0"/>
              <a:t> BHH TRS results, Band VIII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Intel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CDFs'!$G$149:$G$169</c:f>
              <c:numCache>
                <c:formatCode>0.00</c:formatCode>
                <c:ptCount val="21"/>
                <c:pt idx="0">
                  <c:v>-99.52</c:v>
                </c:pt>
                <c:pt idx="1">
                  <c:v>-99.28</c:v>
                </c:pt>
                <c:pt idx="2">
                  <c:v>-99.04</c:v>
                </c:pt>
                <c:pt idx="3">
                  <c:v>-98.918000000000006</c:v>
                </c:pt>
                <c:pt idx="4">
                  <c:v>-98.914000000000001</c:v>
                </c:pt>
                <c:pt idx="5">
                  <c:v>-98.91</c:v>
                </c:pt>
                <c:pt idx="6">
                  <c:v>-98.518000000000001</c:v>
                </c:pt>
                <c:pt idx="7">
                  <c:v>-98.126000000000005</c:v>
                </c:pt>
                <c:pt idx="8">
                  <c:v>-97.906000000000006</c:v>
                </c:pt>
                <c:pt idx="9">
                  <c:v>-97.858000000000004</c:v>
                </c:pt>
                <c:pt idx="10">
                  <c:v>-97.81</c:v>
                </c:pt>
                <c:pt idx="11">
                  <c:v>-97.798000000000002</c:v>
                </c:pt>
                <c:pt idx="12">
                  <c:v>-97.786000000000001</c:v>
                </c:pt>
                <c:pt idx="13">
                  <c:v>-97.768000000000001</c:v>
                </c:pt>
                <c:pt idx="14">
                  <c:v>-97.744</c:v>
                </c:pt>
                <c:pt idx="15">
                  <c:v>-97.72</c:v>
                </c:pt>
                <c:pt idx="16">
                  <c:v>-97.027999999999992</c:v>
                </c:pt>
                <c:pt idx="17">
                  <c:v>-96.335999999999999</c:v>
                </c:pt>
                <c:pt idx="18">
                  <c:v>-95.896000000000001</c:v>
                </c:pt>
                <c:pt idx="19">
                  <c:v>-95.707999999999998</c:v>
                </c:pt>
                <c:pt idx="20">
                  <c:v>-95.52</c:v>
                </c:pt>
              </c:numCache>
            </c:numRef>
          </c:xVal>
          <c:yVal>
            <c:numRef>
              <c:f>'BHH CDFs'!$E$149:$E$169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1"/>
          <c:tx>
            <c:v>Microsoft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'BHH CDFs'!$G$170:$G$190</c:f>
              <c:numCache>
                <c:formatCode>0.00</c:formatCode>
                <c:ptCount val="21"/>
                <c:pt idx="0">
                  <c:v>-105.30160959243611</c:v>
                </c:pt>
                <c:pt idx="1">
                  <c:v>-101.8781641451769</c:v>
                </c:pt>
                <c:pt idx="2">
                  <c:v>-101.66654485418186</c:v>
                </c:pt>
                <c:pt idx="3">
                  <c:v>-100.6813772733949</c:v>
                </c:pt>
                <c:pt idx="4">
                  <c:v>-100.10002215839715</c:v>
                </c:pt>
                <c:pt idx="5">
                  <c:v>-99.169593633049573</c:v>
                </c:pt>
                <c:pt idx="6">
                  <c:v>-99.030689166779268</c:v>
                </c:pt>
                <c:pt idx="7">
                  <c:v>-98.658044964657137</c:v>
                </c:pt>
                <c:pt idx="8">
                  <c:v>-98.570664401248322</c:v>
                </c:pt>
                <c:pt idx="9">
                  <c:v>-98.09912314618218</c:v>
                </c:pt>
                <c:pt idx="10">
                  <c:v>-97.465634124189847</c:v>
                </c:pt>
                <c:pt idx="11">
                  <c:v>-97.144958620751311</c:v>
                </c:pt>
                <c:pt idx="12">
                  <c:v>-96.99544994023428</c:v>
                </c:pt>
                <c:pt idx="13">
                  <c:v>-96.888892300633245</c:v>
                </c:pt>
                <c:pt idx="14">
                  <c:v>-96.615598678210787</c:v>
                </c:pt>
                <c:pt idx="15">
                  <c:v>-96.350872232836721</c:v>
                </c:pt>
                <c:pt idx="16">
                  <c:v>-96.178765168950065</c:v>
                </c:pt>
                <c:pt idx="17">
                  <c:v>-95.995700719236922</c:v>
                </c:pt>
                <c:pt idx="18">
                  <c:v>-95.824344264378126</c:v>
                </c:pt>
                <c:pt idx="19">
                  <c:v>-95.293837754196744</c:v>
                </c:pt>
                <c:pt idx="20">
                  <c:v>-94.930506831093993</c:v>
                </c:pt>
              </c:numCache>
            </c:numRef>
          </c:xVal>
          <c:yVal>
            <c:numRef>
              <c:f>'BHH CDFs'!$E$170:$E$190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2"/>
          <c:tx>
            <c:v>Motorola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CDFs'!$G$191:$G$211</c:f>
              <c:numCache>
                <c:formatCode>0.00</c:formatCode>
                <c:ptCount val="21"/>
                <c:pt idx="0">
                  <c:v>-99.8</c:v>
                </c:pt>
                <c:pt idx="1">
                  <c:v>-99.789999999999992</c:v>
                </c:pt>
                <c:pt idx="2">
                  <c:v>-99.78</c:v>
                </c:pt>
                <c:pt idx="3">
                  <c:v>-99.77</c:v>
                </c:pt>
                <c:pt idx="4">
                  <c:v>-99.759999999999991</c:v>
                </c:pt>
                <c:pt idx="5">
                  <c:v>-99.75</c:v>
                </c:pt>
                <c:pt idx="6">
                  <c:v>-99.74</c:v>
                </c:pt>
                <c:pt idx="7">
                  <c:v>-99.72999999999999</c:v>
                </c:pt>
                <c:pt idx="8">
                  <c:v>-99.72</c:v>
                </c:pt>
                <c:pt idx="9">
                  <c:v>-99.71</c:v>
                </c:pt>
                <c:pt idx="10">
                  <c:v>-99.699999999999989</c:v>
                </c:pt>
                <c:pt idx="11">
                  <c:v>-99.69</c:v>
                </c:pt>
                <c:pt idx="12">
                  <c:v>-99.679999999999993</c:v>
                </c:pt>
                <c:pt idx="13">
                  <c:v>-99.67</c:v>
                </c:pt>
                <c:pt idx="14">
                  <c:v>-99.66</c:v>
                </c:pt>
                <c:pt idx="15">
                  <c:v>-99.649999999999991</c:v>
                </c:pt>
                <c:pt idx="16">
                  <c:v>-99.64</c:v>
                </c:pt>
                <c:pt idx="17">
                  <c:v>-99.63</c:v>
                </c:pt>
                <c:pt idx="18">
                  <c:v>-99.61999999999999</c:v>
                </c:pt>
                <c:pt idx="19">
                  <c:v>-99.61</c:v>
                </c:pt>
                <c:pt idx="20">
                  <c:v>-99.6</c:v>
                </c:pt>
              </c:numCache>
            </c:numRef>
          </c:xVal>
          <c:yVal>
            <c:numRef>
              <c:f>'BHH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3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'BHH CDFs'!$G$212:$G$232</c:f>
              <c:numCache>
                <c:formatCode>0.00</c:formatCode>
                <c:ptCount val="21"/>
                <c:pt idx="0">
                  <c:v>-105</c:v>
                </c:pt>
                <c:pt idx="1">
                  <c:v>-103.28</c:v>
                </c:pt>
                <c:pt idx="2">
                  <c:v>-101.56</c:v>
                </c:pt>
                <c:pt idx="3">
                  <c:v>-100.60000000000001</c:v>
                </c:pt>
                <c:pt idx="4">
                  <c:v>-100.4</c:v>
                </c:pt>
                <c:pt idx="5">
                  <c:v>-100.2</c:v>
                </c:pt>
                <c:pt idx="6">
                  <c:v>-100.08</c:v>
                </c:pt>
                <c:pt idx="7">
                  <c:v>-99.960000000000008</c:v>
                </c:pt>
                <c:pt idx="8">
                  <c:v>-99.88000000000001</c:v>
                </c:pt>
                <c:pt idx="9">
                  <c:v>-99.84</c:v>
                </c:pt>
                <c:pt idx="10">
                  <c:v>-99.8</c:v>
                </c:pt>
                <c:pt idx="11">
                  <c:v>-99.72</c:v>
                </c:pt>
                <c:pt idx="12">
                  <c:v>-99.64</c:v>
                </c:pt>
                <c:pt idx="13">
                  <c:v>-99.3</c:v>
                </c:pt>
                <c:pt idx="14">
                  <c:v>-98.699999999999989</c:v>
                </c:pt>
                <c:pt idx="15">
                  <c:v>-98.1</c:v>
                </c:pt>
                <c:pt idx="16">
                  <c:v>-97.74</c:v>
                </c:pt>
                <c:pt idx="17">
                  <c:v>-97.38</c:v>
                </c:pt>
                <c:pt idx="18">
                  <c:v>-97.100000000000009</c:v>
                </c:pt>
                <c:pt idx="19">
                  <c:v>-96.9</c:v>
                </c:pt>
                <c:pt idx="20">
                  <c:v>-96.7</c:v>
                </c:pt>
              </c:numCache>
            </c:numRef>
          </c:xVal>
          <c:yVal>
            <c:numRef>
              <c:f>'BHH CDFs'!$E$212:$E$232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6"/>
          <c:order val="4"/>
          <c:tx>
            <c:v>Vodafone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'BHH CDFs'!$G$233:$G$253</c:f>
              <c:numCache>
                <c:formatCode>0.00</c:formatCode>
                <c:ptCount val="21"/>
                <c:pt idx="0">
                  <c:v>-105.3</c:v>
                </c:pt>
                <c:pt idx="1">
                  <c:v>-101.53</c:v>
                </c:pt>
                <c:pt idx="2">
                  <c:v>-100.65</c:v>
                </c:pt>
                <c:pt idx="3">
                  <c:v>-100.28</c:v>
                </c:pt>
                <c:pt idx="4">
                  <c:v>-99.87</c:v>
                </c:pt>
                <c:pt idx="5">
                  <c:v>-99.62</c:v>
                </c:pt>
                <c:pt idx="6">
                  <c:v>-99.28</c:v>
                </c:pt>
                <c:pt idx="7">
                  <c:v>-99.11</c:v>
                </c:pt>
                <c:pt idx="8">
                  <c:v>-98.98</c:v>
                </c:pt>
                <c:pt idx="9">
                  <c:v>-98.77</c:v>
                </c:pt>
                <c:pt idx="10">
                  <c:v>-98.51</c:v>
                </c:pt>
                <c:pt idx="11">
                  <c:v>-98.3</c:v>
                </c:pt>
                <c:pt idx="12">
                  <c:v>-98.11</c:v>
                </c:pt>
                <c:pt idx="13">
                  <c:v>-97.99</c:v>
                </c:pt>
                <c:pt idx="14">
                  <c:v>-97.77</c:v>
                </c:pt>
                <c:pt idx="15">
                  <c:v>-97.58</c:v>
                </c:pt>
                <c:pt idx="16">
                  <c:v>-97.27</c:v>
                </c:pt>
                <c:pt idx="17">
                  <c:v>-96.98</c:v>
                </c:pt>
                <c:pt idx="18">
                  <c:v>-96.68</c:v>
                </c:pt>
                <c:pt idx="19">
                  <c:v>-96.22</c:v>
                </c:pt>
                <c:pt idx="20">
                  <c:v>-89.6</c:v>
                </c:pt>
              </c:numCache>
            </c:numRef>
          </c:xVal>
          <c:yVal>
            <c:numRef>
              <c:f>'BHH CDFs'!$E$233:$E$253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7"/>
          <c:order val="5"/>
          <c:tx>
            <c:v>Qualcomm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'BHH CDFs'!$G$275:$G$295</c:f>
              <c:numCache>
                <c:formatCode>0.00</c:formatCode>
                <c:ptCount val="21"/>
                <c:pt idx="0">
                  <c:v>-95.51</c:v>
                </c:pt>
                <c:pt idx="1">
                  <c:v>-95.352000000000004</c:v>
                </c:pt>
                <c:pt idx="2">
                  <c:v>-95.194000000000003</c:v>
                </c:pt>
                <c:pt idx="3">
                  <c:v>-95.036000000000001</c:v>
                </c:pt>
                <c:pt idx="4">
                  <c:v>-94.878</c:v>
                </c:pt>
                <c:pt idx="5">
                  <c:v>-94.72</c:v>
                </c:pt>
                <c:pt idx="6">
                  <c:v>-94.561999999999998</c:v>
                </c:pt>
                <c:pt idx="7">
                  <c:v>-94.403999999999996</c:v>
                </c:pt>
                <c:pt idx="8">
                  <c:v>-94.245999999999995</c:v>
                </c:pt>
                <c:pt idx="9">
                  <c:v>-94.087999999999994</c:v>
                </c:pt>
                <c:pt idx="10">
                  <c:v>-93.93</c:v>
                </c:pt>
                <c:pt idx="11">
                  <c:v>-93.772000000000006</c:v>
                </c:pt>
                <c:pt idx="12">
                  <c:v>-93.614000000000004</c:v>
                </c:pt>
                <c:pt idx="13">
                  <c:v>-93.456000000000003</c:v>
                </c:pt>
                <c:pt idx="14">
                  <c:v>-93.298000000000002</c:v>
                </c:pt>
                <c:pt idx="15">
                  <c:v>-93.14</c:v>
                </c:pt>
                <c:pt idx="16">
                  <c:v>-92.981999999999999</c:v>
                </c:pt>
                <c:pt idx="17">
                  <c:v>-92.823999999999998</c:v>
                </c:pt>
                <c:pt idx="18">
                  <c:v>-92.665999999999997</c:v>
                </c:pt>
                <c:pt idx="19">
                  <c:v>-92.507999999999996</c:v>
                </c:pt>
                <c:pt idx="20">
                  <c:v>-92.35</c:v>
                </c:pt>
              </c:numCache>
            </c:numRef>
          </c:xVal>
          <c:yVal>
            <c:numRef>
              <c:f>'BHH CDFs'!$E$275:$E$295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0"/>
          <c:order val="6"/>
          <c:tx>
            <c:v>Vendor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'BHH CDFs'!$G$317:$G$337</c:f>
              <c:numCache>
                <c:formatCode>0.00</c:formatCode>
                <c:ptCount val="21"/>
                <c:pt idx="0">
                  <c:v>-105.30160959243611</c:v>
                </c:pt>
                <c:pt idx="1">
                  <c:v>-101.702272514152</c:v>
                </c:pt>
                <c:pt idx="2">
                  <c:v>-101.47288917488667</c:v>
                </c:pt>
                <c:pt idx="3">
                  <c:v>-100.428983834889</c:v>
                </c:pt>
                <c:pt idx="4">
                  <c:v>-99.6</c:v>
                </c:pt>
                <c:pt idx="5">
                  <c:v>-99.138808648948938</c:v>
                </c:pt>
                <c:pt idx="6">
                  <c:v>-98.920889429754496</c:v>
                </c:pt>
                <c:pt idx="7">
                  <c:v>-98.675442433990796</c:v>
                </c:pt>
                <c:pt idx="8">
                  <c:v>-98.554562953100501</c:v>
                </c:pt>
                <c:pt idx="9">
                  <c:v>-97.93</c:v>
                </c:pt>
                <c:pt idx="10">
                  <c:v>-97.78</c:v>
                </c:pt>
                <c:pt idx="11">
                  <c:v>-97.191928637119702</c:v>
                </c:pt>
                <c:pt idx="12">
                  <c:v>-97.139583597793916</c:v>
                </c:pt>
                <c:pt idx="13">
                  <c:v>-96.936609835726443</c:v>
                </c:pt>
                <c:pt idx="14">
                  <c:v>-96.611233850559202</c:v>
                </c:pt>
                <c:pt idx="15">
                  <c:v>-96.220234527274201</c:v>
                </c:pt>
                <c:pt idx="16">
                  <c:v>-96.110602712455204</c:v>
                </c:pt>
                <c:pt idx="17">
                  <c:v>-95.946335553464195</c:v>
                </c:pt>
                <c:pt idx="18">
                  <c:v>-95.52</c:v>
                </c:pt>
                <c:pt idx="19">
                  <c:v>-95.270618354929098</c:v>
                </c:pt>
                <c:pt idx="20">
                  <c:v>-92.35</c:v>
                </c:pt>
              </c:numCache>
            </c:numRef>
          </c:xVal>
          <c:yVal>
            <c:numRef>
              <c:f>'BHH CDFs'!$E$317:$E$337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7"/>
          <c:tx>
            <c:v>Operator</c:v>
          </c:tx>
          <c:spPr>
            <a:ln w="381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'BHH CDFs'!$G$359:$G$379</c:f>
              <c:numCache>
                <c:formatCode>0.00</c:formatCode>
                <c:ptCount val="21"/>
                <c:pt idx="0">
                  <c:v>-105.3</c:v>
                </c:pt>
                <c:pt idx="1">
                  <c:v>-101.67</c:v>
                </c:pt>
                <c:pt idx="2">
                  <c:v>-100.67</c:v>
                </c:pt>
                <c:pt idx="3">
                  <c:v>-100.255</c:v>
                </c:pt>
                <c:pt idx="4">
                  <c:v>-99.9</c:v>
                </c:pt>
                <c:pt idx="5">
                  <c:v>-99.7</c:v>
                </c:pt>
                <c:pt idx="6">
                  <c:v>-99.4</c:v>
                </c:pt>
                <c:pt idx="7">
                  <c:v>-99.1</c:v>
                </c:pt>
                <c:pt idx="8">
                  <c:v>-99</c:v>
                </c:pt>
                <c:pt idx="9">
                  <c:v>-98.8</c:v>
                </c:pt>
                <c:pt idx="10">
                  <c:v>-98.5</c:v>
                </c:pt>
                <c:pt idx="11">
                  <c:v>-98.3</c:v>
                </c:pt>
                <c:pt idx="12">
                  <c:v>-98.1</c:v>
                </c:pt>
                <c:pt idx="13">
                  <c:v>-98</c:v>
                </c:pt>
                <c:pt idx="14">
                  <c:v>-97.8</c:v>
                </c:pt>
                <c:pt idx="15">
                  <c:v>-97.574999999999989</c:v>
                </c:pt>
                <c:pt idx="16">
                  <c:v>-97.26</c:v>
                </c:pt>
                <c:pt idx="17">
                  <c:v>-97</c:v>
                </c:pt>
                <c:pt idx="18">
                  <c:v>-96.7</c:v>
                </c:pt>
                <c:pt idx="19">
                  <c:v>-96.215000000000003</c:v>
                </c:pt>
                <c:pt idx="20">
                  <c:v>-89.6</c:v>
                </c:pt>
              </c:numCache>
            </c:numRef>
          </c:xVal>
          <c:yVal>
            <c:numRef>
              <c:f>'BHH CDFs'!$E$359:$E$379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8"/>
          <c:order val="8"/>
          <c:tx>
            <c:v>RAN4 Avg CDF</c:v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'BHH CDFs'!$G$401:$G$421</c:f>
              <c:numCache>
                <c:formatCode>0.00</c:formatCode>
                <c:ptCount val="21"/>
                <c:pt idx="0">
                  <c:v>-101.02632191848721</c:v>
                </c:pt>
                <c:pt idx="1">
                  <c:v>-99.916032829035359</c:v>
                </c:pt>
                <c:pt idx="2">
                  <c:v>-99.448108970836387</c:v>
                </c:pt>
                <c:pt idx="3">
                  <c:v>-99.001075454678983</c:v>
                </c:pt>
                <c:pt idx="4">
                  <c:v>-98.81040443167943</c:v>
                </c:pt>
                <c:pt idx="5">
                  <c:v>-98.549918726609917</c:v>
                </c:pt>
                <c:pt idx="6">
                  <c:v>-98.38613783335586</c:v>
                </c:pt>
                <c:pt idx="7">
                  <c:v>-98.175608992931416</c:v>
                </c:pt>
                <c:pt idx="8">
                  <c:v>-98.064532880249658</c:v>
                </c:pt>
                <c:pt idx="9">
                  <c:v>-97.919024629236432</c:v>
                </c:pt>
                <c:pt idx="10">
                  <c:v>-97.741126824837963</c:v>
                </c:pt>
                <c:pt idx="11">
                  <c:v>-97.624991724150263</c:v>
                </c:pt>
                <c:pt idx="12">
                  <c:v>-97.543089988046844</c:v>
                </c:pt>
                <c:pt idx="13">
                  <c:v>-97.416578460126658</c:v>
                </c:pt>
                <c:pt idx="14">
                  <c:v>-97.203519735642161</c:v>
                </c:pt>
                <c:pt idx="15">
                  <c:v>-96.992174446567333</c:v>
                </c:pt>
                <c:pt idx="16">
                  <c:v>-96.713753033790027</c:v>
                </c:pt>
                <c:pt idx="17">
                  <c:v>-96.433140143847396</c:v>
                </c:pt>
                <c:pt idx="18">
                  <c:v>-96.221268852875625</c:v>
                </c:pt>
                <c:pt idx="19">
                  <c:v>-96.003967550839349</c:v>
                </c:pt>
                <c:pt idx="20">
                  <c:v>-95.820101366218793</c:v>
                </c:pt>
              </c:numCache>
            </c:numRef>
          </c:xVal>
          <c:yVal>
            <c:numRef>
              <c:f>'BHH CDFs'!$E$401:$E$421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CDFs'!$G$443:$G$463</c:f>
              <c:numCache>
                <c:formatCode>0.00</c:formatCode>
                <c:ptCount val="21"/>
                <c:pt idx="0">
                  <c:v>-105.30160959243611</c:v>
                </c:pt>
                <c:pt idx="1">
                  <c:v>-101.7</c:v>
                </c:pt>
                <c:pt idx="2">
                  <c:v>-100.7</c:v>
                </c:pt>
                <c:pt idx="3">
                  <c:v>-100.3</c:v>
                </c:pt>
                <c:pt idx="4">
                  <c:v>-99.82</c:v>
                </c:pt>
                <c:pt idx="5">
                  <c:v>-99.6</c:v>
                </c:pt>
                <c:pt idx="6">
                  <c:v>-99.292389717070293</c:v>
                </c:pt>
                <c:pt idx="7">
                  <c:v>-99.091943880976942</c:v>
                </c:pt>
                <c:pt idx="8">
                  <c:v>-98.914000000000001</c:v>
                </c:pt>
                <c:pt idx="9">
                  <c:v>-98.680353947192643</c:v>
                </c:pt>
                <c:pt idx="10">
                  <c:v>-98.4</c:v>
                </c:pt>
                <c:pt idx="11">
                  <c:v>-98.190447411062891</c:v>
                </c:pt>
                <c:pt idx="12">
                  <c:v>-98</c:v>
                </c:pt>
                <c:pt idx="13">
                  <c:v>-97.8</c:v>
                </c:pt>
                <c:pt idx="14">
                  <c:v>-97.62</c:v>
                </c:pt>
                <c:pt idx="15">
                  <c:v>-97.2</c:v>
                </c:pt>
                <c:pt idx="16">
                  <c:v>-96.993427661297162</c:v>
                </c:pt>
                <c:pt idx="17">
                  <c:v>-96.7</c:v>
                </c:pt>
                <c:pt idx="18">
                  <c:v>-96.252140716364522</c:v>
                </c:pt>
                <c:pt idx="19">
                  <c:v>-95.643978363629685</c:v>
                </c:pt>
                <c:pt idx="20">
                  <c:v>-89.6</c:v>
                </c:pt>
              </c:numCache>
            </c:numRef>
          </c:xVal>
          <c:yVal>
            <c:numRef>
              <c:f>'BHH CDFs'!$E$443:$E$463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765384"/>
        <c:axId val="276769696"/>
      </c:scatterChart>
      <c:valAx>
        <c:axId val="276765384"/>
        <c:scaling>
          <c:orientation val="minMax"/>
          <c:max val="-92"/>
          <c:min val="-10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769696"/>
        <c:crosses val="autoZero"/>
        <c:crossBetween val="midCat"/>
        <c:majorUnit val="1"/>
        <c:minorUnit val="0.5"/>
      </c:valAx>
      <c:valAx>
        <c:axId val="2767696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765384"/>
        <c:crossesAt val="-108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2831" cy="626584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2831" cy="626584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2831" cy="626584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2831" cy="626584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0.5" x14ac:dyDescent="0.15"/>
  <cols>
    <col min="1" max="1" width="32" style="1" customWidth="1"/>
    <col min="2" max="2" width="68.140625" style="1" customWidth="1"/>
    <col min="3" max="16384" width="9.140625" style="1"/>
  </cols>
  <sheetData>
    <row r="1" spans="1:2" ht="30" x14ac:dyDescent="0.25">
      <c r="A1" s="3" t="s">
        <v>76</v>
      </c>
    </row>
    <row r="2" spans="1:2" ht="15" x14ac:dyDescent="0.25">
      <c r="A2"/>
      <c r="B2"/>
    </row>
    <row r="3" spans="1:2" ht="15" x14ac:dyDescent="0.25">
      <c r="A3" t="s">
        <v>68</v>
      </c>
      <c r="B3" t="s">
        <v>245</v>
      </c>
    </row>
    <row r="4" spans="1:2" ht="15" x14ac:dyDescent="0.25">
      <c r="A4" t="s">
        <v>69</v>
      </c>
      <c r="B4"/>
    </row>
    <row r="5" spans="1:2" ht="15" x14ac:dyDescent="0.25">
      <c r="A5" t="s">
        <v>70</v>
      </c>
      <c r="B5" t="s">
        <v>71</v>
      </c>
    </row>
    <row r="6" spans="1:2" ht="15" x14ac:dyDescent="0.25">
      <c r="A6" t="s">
        <v>72</v>
      </c>
      <c r="B6" t="s">
        <v>75</v>
      </c>
    </row>
    <row r="7" spans="1:2" ht="15" x14ac:dyDescent="0.25">
      <c r="A7" t="s">
        <v>73</v>
      </c>
      <c r="B7" t="s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/>
  </sheetViews>
  <sheetFormatPr defaultRowHeight="15" x14ac:dyDescent="0.25"/>
  <cols>
    <col min="1" max="1" width="24.42578125" bestFit="1" customWidth="1"/>
    <col min="2" max="2" width="12.42578125" customWidth="1"/>
    <col min="3" max="3" width="10" bestFit="1" customWidth="1"/>
    <col min="4" max="4" width="12.5703125" bestFit="1" customWidth="1"/>
    <col min="5" max="5" width="12.42578125" bestFit="1" customWidth="1"/>
  </cols>
  <sheetData>
    <row r="1" spans="1:5" x14ac:dyDescent="0.25">
      <c r="A1" s="6"/>
      <c r="B1" s="8" t="s">
        <v>238</v>
      </c>
      <c r="C1" s="8"/>
      <c r="D1" s="8"/>
      <c r="E1" s="8"/>
    </row>
    <row r="2" spans="1:5" x14ac:dyDescent="0.25">
      <c r="A2" s="6" t="s">
        <v>0</v>
      </c>
      <c r="B2" s="6" t="s">
        <v>239</v>
      </c>
      <c r="C2" s="6" t="s">
        <v>240</v>
      </c>
      <c r="D2" s="6" t="s">
        <v>241</v>
      </c>
      <c r="E2" s="6" t="s">
        <v>242</v>
      </c>
    </row>
    <row r="3" spans="1:5" x14ac:dyDescent="0.25">
      <c r="A3" s="6" t="s">
        <v>243</v>
      </c>
      <c r="B3" s="6">
        <v>36</v>
      </c>
      <c r="C3" s="6">
        <v>36</v>
      </c>
      <c r="D3" s="6"/>
      <c r="E3" s="6"/>
    </row>
    <row r="4" spans="1:5" x14ac:dyDescent="0.25">
      <c r="A4" s="6" t="s">
        <v>17</v>
      </c>
      <c r="B4" s="6">
        <v>10</v>
      </c>
      <c r="C4" s="6">
        <v>9</v>
      </c>
      <c r="D4" s="6">
        <v>13</v>
      </c>
      <c r="E4" s="6">
        <v>9</v>
      </c>
    </row>
    <row r="5" spans="1:5" x14ac:dyDescent="0.25">
      <c r="A5" s="6" t="s">
        <v>81</v>
      </c>
      <c r="B5" s="6">
        <v>57</v>
      </c>
      <c r="C5" s="6">
        <v>57</v>
      </c>
      <c r="D5" s="6">
        <v>48</v>
      </c>
      <c r="E5" s="6">
        <v>48</v>
      </c>
    </row>
    <row r="6" spans="1:5" x14ac:dyDescent="0.25">
      <c r="A6" s="6" t="s">
        <v>84</v>
      </c>
      <c r="B6" s="6">
        <v>4</v>
      </c>
      <c r="C6" s="6"/>
      <c r="D6" s="6">
        <v>2</v>
      </c>
      <c r="E6" s="6">
        <v>2</v>
      </c>
    </row>
    <row r="7" spans="1:5" x14ac:dyDescent="0.25">
      <c r="A7" s="6" t="s">
        <v>3</v>
      </c>
      <c r="B7" s="6">
        <v>9</v>
      </c>
      <c r="C7" s="6">
        <v>9</v>
      </c>
      <c r="D7" s="6"/>
      <c r="E7" s="6"/>
    </row>
    <row r="8" spans="1:5" x14ac:dyDescent="0.25">
      <c r="A8" s="6" t="s">
        <v>90</v>
      </c>
      <c r="B8" s="6">
        <v>5</v>
      </c>
      <c r="C8" s="6">
        <v>2</v>
      </c>
      <c r="D8" s="6">
        <v>5</v>
      </c>
      <c r="E8" s="6">
        <v>2</v>
      </c>
    </row>
    <row r="9" spans="1:5" x14ac:dyDescent="0.25">
      <c r="A9" s="6" t="s">
        <v>66</v>
      </c>
      <c r="B9" s="6">
        <v>14</v>
      </c>
      <c r="C9" s="6">
        <v>14</v>
      </c>
      <c r="D9" s="6">
        <v>9</v>
      </c>
      <c r="E9" s="6">
        <v>9</v>
      </c>
    </row>
    <row r="10" spans="1:5" x14ac:dyDescent="0.25">
      <c r="A10" s="6" t="s">
        <v>85</v>
      </c>
      <c r="B10" s="6">
        <v>197</v>
      </c>
      <c r="C10" s="6">
        <v>197</v>
      </c>
      <c r="D10" s="6">
        <v>195</v>
      </c>
      <c r="E10" s="6">
        <v>195</v>
      </c>
    </row>
    <row r="11" spans="1:5" x14ac:dyDescent="0.25">
      <c r="A11" s="6" t="s">
        <v>244</v>
      </c>
      <c r="B11" s="6">
        <f>SUM(B3:B10)</f>
        <v>332</v>
      </c>
      <c r="C11" s="6">
        <f>SUM(C3:C10)</f>
        <v>324</v>
      </c>
      <c r="D11" s="6">
        <f>SUM(D3:D10)</f>
        <v>272</v>
      </c>
      <c r="E11" s="6">
        <f>SUM(E3:E10)</f>
        <v>265</v>
      </c>
    </row>
    <row r="13" spans="1:5" x14ac:dyDescent="0.25">
      <c r="A13" t="s">
        <v>251</v>
      </c>
    </row>
    <row r="14" spans="1:5" x14ac:dyDescent="0.25">
      <c r="A14" s="6" t="s">
        <v>246</v>
      </c>
      <c r="B14" s="7">
        <f t="array" ref="B14">MEDIAN(IF('BHH Data'!$E$2:$E$808=1,'BHH Data'!$G$2:$G$808))</f>
        <v>15.010814969979009</v>
      </c>
      <c r="C14" s="7">
        <f t="array" ref="C14">MEDIAN(IF('BHH Data'!$E$2:$E$808=1,'BHH Data'!$H$2:$H$808))</f>
        <v>-102.4</v>
      </c>
      <c r="D14" s="7">
        <f t="array" ref="D14">MEDIAN(IF('BHH Data'!$E$2:$E$808=8,'BHH Data'!$G$2:$G$808))</f>
        <v>11.5</v>
      </c>
      <c r="E14" s="7">
        <f t="array" ref="E14">MEDIAN(IF('BHH Data'!$E$2:$E$808=8,'BHH Data'!$H$2:$H$808))</f>
        <v>-98.4</v>
      </c>
    </row>
    <row r="15" spans="1:5" x14ac:dyDescent="0.25">
      <c r="A15" s="6" t="s">
        <v>252</v>
      </c>
      <c r="B15" s="7">
        <f t="array" ref="B15">VAR(IF('BHH Data'!$E$2:$E$808=1,'BHH Data'!$G$2:$G$808))</f>
        <v>2.7417929458120285</v>
      </c>
      <c r="C15" s="7">
        <f t="array" ref="C15">VAR(IF('BHH Data'!$E$2:$E$808=1,'BHH Data'!$H$2:$H$808))</f>
        <v>3.712251669108046</v>
      </c>
      <c r="D15" s="7">
        <f t="array" ref="D15">VAR(IF('BHH Data'!$E$2:$E$808=8,'BHH Data'!$G$2:$G$808))</f>
        <v>2.8079381388491487</v>
      </c>
      <c r="E15" s="7">
        <f t="array" ref="E15">VAR(IF('BHH Data'!$E$2:$E$808=8,'BHH Data'!$H$2:$H$808))</f>
        <v>3.8230129896624527</v>
      </c>
    </row>
    <row r="16" spans="1:5" x14ac:dyDescent="0.25">
      <c r="A16" s="6" t="s">
        <v>247</v>
      </c>
      <c r="B16" s="7">
        <f>'BHH CDFs'!F424</f>
        <v>13.00319084157748</v>
      </c>
      <c r="C16" s="7"/>
      <c r="D16" s="7">
        <f>'BHH CDFs'!F445</f>
        <v>8.9651116913882056</v>
      </c>
      <c r="E16" s="7"/>
    </row>
    <row r="17" spans="1:5" x14ac:dyDescent="0.25">
      <c r="A17" s="6" t="s">
        <v>248</v>
      </c>
      <c r="B17" s="7">
        <f>'BHH CDFs'!F426</f>
        <v>13.964493323457347</v>
      </c>
      <c r="C17" s="7"/>
      <c r="D17" s="7">
        <f>'BHH CDFs'!F447</f>
        <v>10.12072623874429</v>
      </c>
      <c r="E17" s="7"/>
    </row>
    <row r="18" spans="1:5" x14ac:dyDescent="0.25">
      <c r="A18" s="6" t="s">
        <v>249</v>
      </c>
      <c r="B18" s="7"/>
      <c r="C18" s="7">
        <f>'BHH CDFs'!G438</f>
        <v>-101.0269339033424</v>
      </c>
      <c r="D18" s="7"/>
      <c r="E18" s="7">
        <f>'BHH CDFs'!G459</f>
        <v>-96.993427661297162</v>
      </c>
    </row>
    <row r="19" spans="1:5" x14ac:dyDescent="0.25">
      <c r="A19" s="6" t="s">
        <v>250</v>
      </c>
      <c r="B19" s="7"/>
      <c r="C19" s="7">
        <f>'BHH CDFs'!G440</f>
        <v>-100.431</v>
      </c>
      <c r="D19" s="7"/>
      <c r="E19" s="7">
        <f>'BHH CDFs'!G461</f>
        <v>-96.252140716364522</v>
      </c>
    </row>
    <row r="21" spans="1:5" x14ac:dyDescent="0.25">
      <c r="A21" t="s">
        <v>254</v>
      </c>
    </row>
    <row r="22" spans="1:5" x14ac:dyDescent="0.25">
      <c r="A22" s="6" t="s">
        <v>253</v>
      </c>
      <c r="B22" s="7">
        <v>1.9</v>
      </c>
      <c r="C22" s="7">
        <v>2.2999999999999998</v>
      </c>
      <c r="D22" s="7">
        <v>1.9</v>
      </c>
      <c r="E22" s="7">
        <v>2.2999999999999998</v>
      </c>
    </row>
    <row r="23" spans="1:5" x14ac:dyDescent="0.25">
      <c r="A23" s="6" t="s">
        <v>255</v>
      </c>
      <c r="B23" s="7">
        <f>B22/1.95</f>
        <v>0.97435897435897434</v>
      </c>
      <c r="C23" s="7">
        <f>C22/1.95</f>
        <v>1.1794871794871795</v>
      </c>
      <c r="D23" s="7">
        <f>D22/1.95</f>
        <v>0.97435897435897434</v>
      </c>
      <c r="E23" s="7">
        <f>E22/1.95</f>
        <v>1.1794871794871795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605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6" width="12.7109375" customWidth="1"/>
    <col min="7" max="8" width="12.7109375" style="2" customWidth="1"/>
    <col min="9" max="9" width="11.5703125" bestFit="1" customWidth="1"/>
    <col min="10" max="10" width="11.42578125" bestFit="1" customWidth="1"/>
  </cols>
  <sheetData>
    <row r="1" spans="1:10" x14ac:dyDescent="0.25">
      <c r="A1" t="s">
        <v>0</v>
      </c>
      <c r="B1" t="s">
        <v>86</v>
      </c>
      <c r="C1" t="s">
        <v>4</v>
      </c>
      <c r="D1" t="s">
        <v>1</v>
      </c>
      <c r="E1" t="s">
        <v>83</v>
      </c>
      <c r="F1" t="s">
        <v>67</v>
      </c>
      <c r="G1" s="2" t="s">
        <v>5</v>
      </c>
      <c r="H1" s="2" t="s">
        <v>6</v>
      </c>
      <c r="J1" s="2"/>
    </row>
    <row r="2" spans="1:10" x14ac:dyDescent="0.25">
      <c r="A2" t="s">
        <v>65</v>
      </c>
      <c r="B2" t="s">
        <v>87</v>
      </c>
      <c r="C2" t="s">
        <v>18</v>
      </c>
      <c r="D2" t="s">
        <v>2</v>
      </c>
      <c r="E2">
        <v>1</v>
      </c>
      <c r="F2" t="s">
        <v>7</v>
      </c>
      <c r="G2" s="2">
        <v>8.6245584238193498</v>
      </c>
      <c r="H2" s="2">
        <v>-106.05652856120288</v>
      </c>
    </row>
    <row r="3" spans="1:10" x14ac:dyDescent="0.25">
      <c r="A3" t="s">
        <v>65</v>
      </c>
      <c r="B3" t="s">
        <v>87</v>
      </c>
      <c r="C3" t="s">
        <v>18</v>
      </c>
      <c r="D3" t="s">
        <v>2</v>
      </c>
      <c r="E3">
        <v>1</v>
      </c>
      <c r="F3" t="s">
        <v>8</v>
      </c>
      <c r="G3" s="2">
        <v>11.246242046387501</v>
      </c>
      <c r="H3" s="2">
        <v>-105.818394695622</v>
      </c>
    </row>
    <row r="4" spans="1:10" x14ac:dyDescent="0.25">
      <c r="A4" t="s">
        <v>65</v>
      </c>
      <c r="B4" t="s">
        <v>87</v>
      </c>
      <c r="C4" t="s">
        <v>18</v>
      </c>
      <c r="D4" t="s">
        <v>2</v>
      </c>
      <c r="E4">
        <v>1</v>
      </c>
      <c r="F4" t="s">
        <v>9</v>
      </c>
      <c r="G4" s="2">
        <v>11.792594765672201</v>
      </c>
      <c r="H4" s="2">
        <v>-105.71170455173592</v>
      </c>
    </row>
    <row r="5" spans="1:10" x14ac:dyDescent="0.25">
      <c r="A5" t="s">
        <v>65</v>
      </c>
      <c r="B5" t="s">
        <v>87</v>
      </c>
      <c r="C5" t="s">
        <v>18</v>
      </c>
      <c r="D5" t="s">
        <v>2</v>
      </c>
      <c r="E5">
        <v>1</v>
      </c>
      <c r="F5" t="s">
        <v>10</v>
      </c>
      <c r="G5" s="2">
        <v>12.362804211705299</v>
      </c>
      <c r="H5" s="2">
        <v>-105.66408809363553</v>
      </c>
    </row>
    <row r="6" spans="1:10" x14ac:dyDescent="0.25">
      <c r="A6" t="s">
        <v>65</v>
      </c>
      <c r="B6" t="s">
        <v>87</v>
      </c>
      <c r="C6" t="s">
        <v>18</v>
      </c>
      <c r="D6" t="s">
        <v>2</v>
      </c>
      <c r="E6">
        <v>1</v>
      </c>
      <c r="F6" t="s">
        <v>11</v>
      </c>
      <c r="G6" s="2">
        <v>12.8005116840498</v>
      </c>
      <c r="H6" s="2">
        <v>-105.57326975294259</v>
      </c>
    </row>
    <row r="7" spans="1:10" x14ac:dyDescent="0.25">
      <c r="A7" t="s">
        <v>65</v>
      </c>
      <c r="B7" t="s">
        <v>87</v>
      </c>
      <c r="C7" t="s">
        <v>18</v>
      </c>
      <c r="D7" t="s">
        <v>2</v>
      </c>
      <c r="E7">
        <v>1</v>
      </c>
      <c r="F7" t="s">
        <v>12</v>
      </c>
      <c r="G7" s="2">
        <v>12.828718953798862</v>
      </c>
      <c r="H7" s="2">
        <v>-105.41035340294061</v>
      </c>
    </row>
    <row r="8" spans="1:10" x14ac:dyDescent="0.25">
      <c r="A8" t="s">
        <v>65</v>
      </c>
      <c r="B8" t="s">
        <v>87</v>
      </c>
      <c r="C8" t="s">
        <v>18</v>
      </c>
      <c r="D8" t="s">
        <v>2</v>
      </c>
      <c r="E8">
        <v>1</v>
      </c>
      <c r="F8" t="s">
        <v>13</v>
      </c>
      <c r="G8" s="2">
        <v>13.031908415774801</v>
      </c>
      <c r="H8" s="2">
        <v>-105.32871895379887</v>
      </c>
    </row>
    <row r="9" spans="1:10" x14ac:dyDescent="0.25">
      <c r="A9" t="s">
        <v>65</v>
      </c>
      <c r="B9" t="s">
        <v>87</v>
      </c>
      <c r="C9" t="s">
        <v>18</v>
      </c>
      <c r="D9" t="s">
        <v>2</v>
      </c>
      <c r="E9">
        <v>1</v>
      </c>
      <c r="F9" t="s">
        <v>14</v>
      </c>
      <c r="G9" s="2">
        <v>13.256170750588696</v>
      </c>
      <c r="H9" s="2">
        <v>-104.9525898933654</v>
      </c>
    </row>
    <row r="10" spans="1:10" x14ac:dyDescent="0.25">
      <c r="A10" t="s">
        <v>65</v>
      </c>
      <c r="B10" t="s">
        <v>87</v>
      </c>
      <c r="C10" t="s">
        <v>18</v>
      </c>
      <c r="D10" t="s">
        <v>2</v>
      </c>
      <c r="E10">
        <v>1</v>
      </c>
      <c r="F10" t="s">
        <v>15</v>
      </c>
      <c r="G10" s="2">
        <v>13.4077799619674</v>
      </c>
      <c r="H10" s="2">
        <v>-104.9005116840498</v>
      </c>
    </row>
    <row r="11" spans="1:10" x14ac:dyDescent="0.25">
      <c r="A11" t="s">
        <v>65</v>
      </c>
      <c r="B11" t="s">
        <v>87</v>
      </c>
      <c r="C11" t="s">
        <v>18</v>
      </c>
      <c r="D11" t="s">
        <v>2</v>
      </c>
      <c r="E11">
        <v>1</v>
      </c>
      <c r="F11" t="s">
        <v>16</v>
      </c>
      <c r="G11" s="2">
        <v>13.545569874376239</v>
      </c>
      <c r="H11" s="2">
        <v>-104.89846158613419</v>
      </c>
    </row>
    <row r="12" spans="1:10" x14ac:dyDescent="0.25">
      <c r="A12" t="s">
        <v>65</v>
      </c>
      <c r="B12" t="s">
        <v>87</v>
      </c>
      <c r="C12" t="s">
        <v>18</v>
      </c>
      <c r="D12" t="s">
        <v>2</v>
      </c>
      <c r="E12">
        <v>1</v>
      </c>
      <c r="F12" t="s">
        <v>19</v>
      </c>
      <c r="G12" s="2">
        <v>13.584088093635501</v>
      </c>
      <c r="H12" s="2">
        <v>-104.72745924692269</v>
      </c>
    </row>
    <row r="13" spans="1:10" x14ac:dyDescent="0.25">
      <c r="A13" t="s">
        <v>65</v>
      </c>
      <c r="B13" t="s">
        <v>87</v>
      </c>
      <c r="C13" t="s">
        <v>18</v>
      </c>
      <c r="D13" t="s">
        <v>2</v>
      </c>
      <c r="E13">
        <v>1</v>
      </c>
      <c r="F13" t="s">
        <v>20</v>
      </c>
      <c r="G13" s="2">
        <v>13.834907301526</v>
      </c>
      <c r="H13" s="2">
        <v>-104.67326975294259</v>
      </c>
    </row>
    <row r="14" spans="1:10" x14ac:dyDescent="0.25">
      <c r="A14" t="s">
        <v>65</v>
      </c>
      <c r="B14" t="s">
        <v>87</v>
      </c>
      <c r="C14" t="s">
        <v>18</v>
      </c>
      <c r="D14" t="s">
        <v>2</v>
      </c>
      <c r="E14">
        <v>1</v>
      </c>
      <c r="F14" t="s">
        <v>21</v>
      </c>
      <c r="G14" s="2">
        <v>13.8902178239126</v>
      </c>
      <c r="H14" s="2">
        <v>-104.60740523432776</v>
      </c>
    </row>
    <row r="15" spans="1:10" x14ac:dyDescent="0.25">
      <c r="A15" t="s">
        <v>65</v>
      </c>
      <c r="B15" t="s">
        <v>87</v>
      </c>
      <c r="C15" t="s">
        <v>18</v>
      </c>
      <c r="D15" t="s">
        <v>2</v>
      </c>
      <c r="E15">
        <v>1</v>
      </c>
      <c r="F15" t="s">
        <v>22</v>
      </c>
      <c r="G15" s="2">
        <v>14.056176967993499</v>
      </c>
      <c r="H15" s="2">
        <v>-104.60460354336308</v>
      </c>
    </row>
    <row r="16" spans="1:10" x14ac:dyDescent="0.25">
      <c r="A16" t="s">
        <v>65</v>
      </c>
      <c r="B16" t="s">
        <v>87</v>
      </c>
      <c r="C16" t="s">
        <v>18</v>
      </c>
      <c r="D16" t="s">
        <v>2</v>
      </c>
      <c r="E16">
        <v>1</v>
      </c>
      <c r="F16" t="s">
        <v>23</v>
      </c>
      <c r="G16" s="2">
        <v>14.20893531397933</v>
      </c>
      <c r="H16" s="2">
        <v>-104.50153841386583</v>
      </c>
    </row>
    <row r="17" spans="1:8" x14ac:dyDescent="0.25">
      <c r="A17" t="s">
        <v>65</v>
      </c>
      <c r="B17" t="s">
        <v>87</v>
      </c>
      <c r="C17" t="s">
        <v>18</v>
      </c>
      <c r="D17" t="s">
        <v>2</v>
      </c>
      <c r="E17">
        <v>1</v>
      </c>
      <c r="F17" t="s">
        <v>24</v>
      </c>
      <c r="G17" s="2">
        <v>14.2336634589808</v>
      </c>
      <c r="H17" s="2">
        <v>-104.16408809363553</v>
      </c>
    </row>
    <row r="18" spans="1:8" x14ac:dyDescent="0.25">
      <c r="A18" t="s">
        <v>65</v>
      </c>
      <c r="B18" t="s">
        <v>87</v>
      </c>
      <c r="C18" t="s">
        <v>18</v>
      </c>
      <c r="D18" t="s">
        <v>2</v>
      </c>
      <c r="E18">
        <v>1</v>
      </c>
      <c r="F18" t="s">
        <v>25</v>
      </c>
      <c r="G18" s="2">
        <v>14.253110192675148</v>
      </c>
      <c r="H18" s="2">
        <v>-104.04971218322153</v>
      </c>
    </row>
    <row r="19" spans="1:8" x14ac:dyDescent="0.25">
      <c r="A19" t="s">
        <v>65</v>
      </c>
      <c r="B19" t="s">
        <v>87</v>
      </c>
      <c r="C19" t="s">
        <v>18</v>
      </c>
      <c r="D19" t="s">
        <v>2</v>
      </c>
      <c r="E19">
        <v>1</v>
      </c>
      <c r="F19" t="s">
        <v>26</v>
      </c>
      <c r="G19" s="2">
        <v>14.263718549559901</v>
      </c>
      <c r="H19" s="2">
        <v>-103.73265519145116</v>
      </c>
    </row>
    <row r="20" spans="1:8" x14ac:dyDescent="0.25">
      <c r="A20" t="s">
        <v>65</v>
      </c>
      <c r="B20" t="s">
        <v>87</v>
      </c>
      <c r="C20" t="s">
        <v>18</v>
      </c>
      <c r="D20" t="s">
        <v>2</v>
      </c>
      <c r="E20">
        <v>1</v>
      </c>
      <c r="F20" t="s">
        <v>27</v>
      </c>
      <c r="G20" s="2">
        <v>14.592720651478302</v>
      </c>
      <c r="H20" s="2">
        <v>-103.63579378153302</v>
      </c>
    </row>
    <row r="21" spans="1:8" x14ac:dyDescent="0.25">
      <c r="A21" t="s">
        <v>65</v>
      </c>
      <c r="B21" t="s">
        <v>87</v>
      </c>
      <c r="C21" t="s">
        <v>18</v>
      </c>
      <c r="D21" t="s">
        <v>2</v>
      </c>
      <c r="E21">
        <v>1</v>
      </c>
      <c r="F21" t="s">
        <v>28</v>
      </c>
      <c r="G21" s="2">
        <v>14.598799009618199</v>
      </c>
      <c r="H21" s="2">
        <v>-103.58473390284487</v>
      </c>
    </row>
    <row r="22" spans="1:8" x14ac:dyDescent="0.25">
      <c r="A22" t="s">
        <v>65</v>
      </c>
      <c r="B22" t="s">
        <v>87</v>
      </c>
      <c r="C22" t="s">
        <v>18</v>
      </c>
      <c r="D22" t="s">
        <v>2</v>
      </c>
      <c r="E22">
        <v>1</v>
      </c>
      <c r="F22" t="s">
        <v>29</v>
      </c>
      <c r="G22" s="2">
        <v>14.656176967993522</v>
      </c>
      <c r="H22" s="2">
        <v>-103.55258989336539</v>
      </c>
    </row>
    <row r="23" spans="1:8" x14ac:dyDescent="0.25">
      <c r="A23" t="s">
        <v>65</v>
      </c>
      <c r="B23" t="s">
        <v>87</v>
      </c>
      <c r="C23" t="s">
        <v>18</v>
      </c>
      <c r="D23" t="s">
        <v>2</v>
      </c>
      <c r="E23">
        <v>1</v>
      </c>
      <c r="F23" t="s">
        <v>30</v>
      </c>
      <c r="G23" s="2">
        <v>14.720658121841501</v>
      </c>
      <c r="H23" s="2">
        <v>-103.55028781677848</v>
      </c>
    </row>
    <row r="24" spans="1:8" x14ac:dyDescent="0.25">
      <c r="A24" t="s">
        <v>65</v>
      </c>
      <c r="B24" t="s">
        <v>87</v>
      </c>
      <c r="C24" t="s">
        <v>18</v>
      </c>
      <c r="D24" t="s">
        <v>2</v>
      </c>
      <c r="E24">
        <v>1</v>
      </c>
      <c r="F24" t="s">
        <v>31</v>
      </c>
      <c r="G24" s="2">
        <v>14.763834661964699</v>
      </c>
      <c r="H24" s="2">
        <v>-103.40460354336308</v>
      </c>
    </row>
    <row r="25" spans="1:8" x14ac:dyDescent="0.25">
      <c r="A25" t="s">
        <v>65</v>
      </c>
      <c r="B25" t="s">
        <v>87</v>
      </c>
      <c r="C25" t="s">
        <v>18</v>
      </c>
      <c r="D25" t="s">
        <v>2</v>
      </c>
      <c r="E25">
        <v>1</v>
      </c>
      <c r="F25" t="s">
        <v>32</v>
      </c>
      <c r="G25" s="2">
        <v>14.789836511269918</v>
      </c>
      <c r="H25" s="2">
        <v>-103.27571236062356</v>
      </c>
    </row>
    <row r="26" spans="1:8" x14ac:dyDescent="0.25">
      <c r="A26" t="s">
        <v>65</v>
      </c>
      <c r="B26" t="s">
        <v>87</v>
      </c>
      <c r="C26" t="s">
        <v>18</v>
      </c>
      <c r="D26" t="s">
        <v>2</v>
      </c>
      <c r="E26">
        <v>1</v>
      </c>
      <c r="F26" t="s">
        <v>33</v>
      </c>
      <c r="G26" s="2">
        <v>14.8072468155528</v>
      </c>
      <c r="H26" s="2">
        <v>-103.22672792415331</v>
      </c>
    </row>
    <row r="27" spans="1:8" x14ac:dyDescent="0.25">
      <c r="A27" t="s">
        <v>65</v>
      </c>
      <c r="B27" t="s">
        <v>87</v>
      </c>
      <c r="C27" t="s">
        <v>18</v>
      </c>
      <c r="D27" t="s">
        <v>2</v>
      </c>
      <c r="E27">
        <v>1</v>
      </c>
      <c r="F27" t="s">
        <v>34</v>
      </c>
      <c r="G27" s="2">
        <v>14.9183946956217</v>
      </c>
      <c r="H27" s="2">
        <v>-102.96408809363554</v>
      </c>
    </row>
    <row r="28" spans="1:8" x14ac:dyDescent="0.25">
      <c r="A28" t="s">
        <v>65</v>
      </c>
      <c r="B28" t="s">
        <v>87</v>
      </c>
      <c r="C28" t="s">
        <v>18</v>
      </c>
      <c r="D28" t="s">
        <v>2</v>
      </c>
      <c r="E28">
        <v>1</v>
      </c>
      <c r="F28" t="s">
        <v>35</v>
      </c>
      <c r="G28" s="2">
        <v>14.925102392685099</v>
      </c>
      <c r="H28" s="2">
        <v>-102.70299820248484</v>
      </c>
    </row>
    <row r="29" spans="1:8" x14ac:dyDescent="0.25">
      <c r="A29" t="s">
        <v>65</v>
      </c>
      <c r="B29" t="s">
        <v>87</v>
      </c>
      <c r="C29" t="s">
        <v>18</v>
      </c>
      <c r="D29" t="s">
        <v>2</v>
      </c>
      <c r="E29">
        <v>1</v>
      </c>
      <c r="F29" t="s">
        <v>36</v>
      </c>
      <c r="G29" s="2">
        <v>14.956528561202873</v>
      </c>
      <c r="H29" s="2">
        <v>-102.06408809363553</v>
      </c>
    </row>
    <row r="30" spans="1:8" x14ac:dyDescent="0.25">
      <c r="A30" t="s">
        <v>65</v>
      </c>
      <c r="B30" t="s">
        <v>87</v>
      </c>
      <c r="C30" t="s">
        <v>18</v>
      </c>
      <c r="D30" t="s">
        <v>2</v>
      </c>
      <c r="E30">
        <v>1</v>
      </c>
      <c r="F30" t="s">
        <v>37</v>
      </c>
      <c r="G30" s="2">
        <v>15.0046035433631</v>
      </c>
      <c r="H30" s="2">
        <v>-101.92428763937644</v>
      </c>
    </row>
    <row r="31" spans="1:8" x14ac:dyDescent="0.25">
      <c r="A31" t="s">
        <v>65</v>
      </c>
      <c r="B31" t="s">
        <v>87</v>
      </c>
      <c r="C31" t="s">
        <v>18</v>
      </c>
      <c r="D31" t="s">
        <v>2</v>
      </c>
      <c r="E31">
        <v>1</v>
      </c>
      <c r="F31" t="s">
        <v>38</v>
      </c>
      <c r="G31" s="2">
        <v>15.057778093056376</v>
      </c>
      <c r="H31" s="2">
        <v>-101.73579378153303</v>
      </c>
    </row>
    <row r="32" spans="1:8" x14ac:dyDescent="0.25">
      <c r="A32" t="s">
        <v>65</v>
      </c>
      <c r="B32" t="s">
        <v>87</v>
      </c>
      <c r="C32" t="s">
        <v>18</v>
      </c>
      <c r="D32" t="s">
        <v>2</v>
      </c>
      <c r="E32">
        <v>1</v>
      </c>
      <c r="F32" t="s">
        <v>39</v>
      </c>
      <c r="G32" s="2">
        <v>15.224558423819399</v>
      </c>
      <c r="H32" s="2">
        <v>-101.61480524764801</v>
      </c>
    </row>
    <row r="33" spans="1:8" x14ac:dyDescent="0.25">
      <c r="A33" t="s">
        <v>65</v>
      </c>
      <c r="B33" t="s">
        <v>87</v>
      </c>
      <c r="C33" t="s">
        <v>18</v>
      </c>
      <c r="D33" t="s">
        <v>2</v>
      </c>
      <c r="E33">
        <v>1</v>
      </c>
      <c r="F33" t="s">
        <v>40</v>
      </c>
      <c r="G33" s="2">
        <v>15.495701106776499</v>
      </c>
      <c r="H33" s="2">
        <v>-101.60153841386582</v>
      </c>
    </row>
    <row r="34" spans="1:8" x14ac:dyDescent="0.25">
      <c r="A34" t="s">
        <v>65</v>
      </c>
      <c r="B34" t="s">
        <v>87</v>
      </c>
      <c r="C34" t="s">
        <v>18</v>
      </c>
      <c r="D34" t="s">
        <v>2</v>
      </c>
      <c r="E34">
        <v>1</v>
      </c>
      <c r="F34" t="s">
        <v>41</v>
      </c>
      <c r="G34" s="2">
        <v>15.593520440437009</v>
      </c>
      <c r="H34" s="2">
        <v>-101.35028781677848</v>
      </c>
    </row>
    <row r="35" spans="1:8" x14ac:dyDescent="0.25">
      <c r="A35" t="s">
        <v>65</v>
      </c>
      <c r="B35" t="s">
        <v>87</v>
      </c>
      <c r="C35" t="s">
        <v>18</v>
      </c>
      <c r="D35" t="s">
        <v>2</v>
      </c>
      <c r="E35">
        <v>1</v>
      </c>
      <c r="F35" t="s">
        <v>42</v>
      </c>
      <c r="G35" s="2">
        <v>15.612594581058699</v>
      </c>
      <c r="H35" s="2">
        <v>-100.87327207584671</v>
      </c>
    </row>
    <row r="36" spans="1:8" x14ac:dyDescent="0.25">
      <c r="A36" t="s">
        <v>65</v>
      </c>
      <c r="B36" t="s">
        <v>87</v>
      </c>
      <c r="C36" t="s">
        <v>18</v>
      </c>
      <c r="D36" t="s">
        <v>2</v>
      </c>
      <c r="E36">
        <v>1</v>
      </c>
      <c r="F36" t="s">
        <v>43</v>
      </c>
      <c r="G36" s="2">
        <v>15.800000000000002</v>
      </c>
      <c r="H36" s="2">
        <v>-99.953663458980827</v>
      </c>
    </row>
    <row r="37" spans="1:8" x14ac:dyDescent="0.25">
      <c r="A37" t="s">
        <v>65</v>
      </c>
      <c r="B37" t="s">
        <v>87</v>
      </c>
      <c r="C37" t="s">
        <v>18</v>
      </c>
      <c r="D37" t="s">
        <v>2</v>
      </c>
      <c r="E37">
        <v>1</v>
      </c>
      <c r="F37" t="s">
        <v>44</v>
      </c>
      <c r="G37" s="2">
        <v>16.973272075846701</v>
      </c>
      <c r="H37" s="2">
        <v>-98.834109067793747</v>
      </c>
    </row>
    <row r="38" spans="1:8" x14ac:dyDescent="0.25">
      <c r="A38" t="s">
        <v>17</v>
      </c>
      <c r="B38" t="s">
        <v>88</v>
      </c>
      <c r="C38" t="s">
        <v>18</v>
      </c>
      <c r="D38" t="s">
        <v>2</v>
      </c>
      <c r="E38">
        <v>1</v>
      </c>
      <c r="F38" t="s">
        <v>7</v>
      </c>
      <c r="G38" s="2">
        <v>10.31</v>
      </c>
      <c r="H38" s="2">
        <v>-99.23</v>
      </c>
    </row>
    <row r="39" spans="1:8" x14ac:dyDescent="0.25">
      <c r="A39" t="s">
        <v>17</v>
      </c>
      <c r="B39" t="s">
        <v>88</v>
      </c>
      <c r="C39" t="s">
        <v>18</v>
      </c>
      <c r="D39" t="s">
        <v>2</v>
      </c>
      <c r="E39">
        <v>1</v>
      </c>
      <c r="F39" t="s">
        <v>8</v>
      </c>
      <c r="G39" s="2">
        <v>6.55</v>
      </c>
      <c r="H39" s="2">
        <v>-97.7</v>
      </c>
    </row>
    <row r="40" spans="1:8" x14ac:dyDescent="0.25">
      <c r="A40" t="s">
        <v>17</v>
      </c>
      <c r="B40" t="s">
        <v>88</v>
      </c>
      <c r="C40" t="s">
        <v>18</v>
      </c>
      <c r="D40" t="s">
        <v>2</v>
      </c>
      <c r="E40">
        <v>1</v>
      </c>
      <c r="F40" t="s">
        <v>9</v>
      </c>
      <c r="G40" s="2">
        <v>11.27</v>
      </c>
      <c r="H40" s="2">
        <v>-99.08</v>
      </c>
    </row>
    <row r="41" spans="1:8" x14ac:dyDescent="0.25">
      <c r="A41" t="s">
        <v>17</v>
      </c>
      <c r="B41" t="s">
        <v>88</v>
      </c>
      <c r="C41" t="s">
        <v>18</v>
      </c>
      <c r="D41" t="s">
        <v>2</v>
      </c>
      <c r="E41">
        <v>1</v>
      </c>
      <c r="F41" t="s">
        <v>10</v>
      </c>
      <c r="G41" s="2">
        <v>11.7</v>
      </c>
      <c r="H41" s="2" t="s">
        <v>80</v>
      </c>
    </row>
    <row r="42" spans="1:8" x14ac:dyDescent="0.25">
      <c r="A42" t="s">
        <v>17</v>
      </c>
      <c r="B42" t="s">
        <v>88</v>
      </c>
      <c r="C42" t="s">
        <v>18</v>
      </c>
      <c r="D42" t="s">
        <v>2</v>
      </c>
      <c r="E42">
        <v>1</v>
      </c>
      <c r="F42" t="s">
        <v>12</v>
      </c>
      <c r="G42" s="2">
        <v>11.79</v>
      </c>
      <c r="H42" s="2">
        <v>-100.6</v>
      </c>
    </row>
    <row r="43" spans="1:8" x14ac:dyDescent="0.25">
      <c r="A43" t="s">
        <v>17</v>
      </c>
      <c r="B43" t="s">
        <v>88</v>
      </c>
      <c r="C43" t="s">
        <v>18</v>
      </c>
      <c r="D43" t="s">
        <v>2</v>
      </c>
      <c r="E43">
        <v>1</v>
      </c>
      <c r="F43" t="s">
        <v>13</v>
      </c>
      <c r="G43" s="2">
        <v>10.26</v>
      </c>
      <c r="H43" s="2">
        <v>-102.87</v>
      </c>
    </row>
    <row r="44" spans="1:8" x14ac:dyDescent="0.25">
      <c r="A44" t="s">
        <v>17</v>
      </c>
      <c r="B44" t="s">
        <v>88</v>
      </c>
      <c r="C44" t="s">
        <v>18</v>
      </c>
      <c r="D44" t="s">
        <v>2</v>
      </c>
      <c r="E44">
        <v>1</v>
      </c>
      <c r="F44" t="s">
        <v>14</v>
      </c>
      <c r="G44" s="2">
        <v>14.88</v>
      </c>
      <c r="H44" s="2">
        <v>-100.44</v>
      </c>
    </row>
    <row r="45" spans="1:8" x14ac:dyDescent="0.25">
      <c r="A45" t="s">
        <v>17</v>
      </c>
      <c r="B45" t="s">
        <v>88</v>
      </c>
      <c r="C45" t="s">
        <v>18</v>
      </c>
      <c r="D45" t="s">
        <v>2</v>
      </c>
      <c r="E45">
        <v>1</v>
      </c>
      <c r="F45" t="s">
        <v>15</v>
      </c>
      <c r="G45" s="2">
        <v>11.11</v>
      </c>
      <c r="H45" s="2">
        <v>-98.28</v>
      </c>
    </row>
    <row r="46" spans="1:8" x14ac:dyDescent="0.25">
      <c r="A46" t="s">
        <v>17</v>
      </c>
      <c r="B46" t="s">
        <v>88</v>
      </c>
      <c r="C46" t="s">
        <v>18</v>
      </c>
      <c r="D46" t="s">
        <v>2</v>
      </c>
      <c r="E46">
        <v>1</v>
      </c>
      <c r="F46" t="s">
        <v>16</v>
      </c>
      <c r="G46" s="2">
        <v>11.06</v>
      </c>
      <c r="H46" s="2">
        <v>-100.64</v>
      </c>
    </row>
    <row r="47" spans="1:8" x14ac:dyDescent="0.25">
      <c r="A47" t="s">
        <v>17</v>
      </c>
      <c r="B47" t="s">
        <v>88</v>
      </c>
      <c r="C47" t="s">
        <v>18</v>
      </c>
      <c r="D47" t="s">
        <v>2</v>
      </c>
      <c r="E47">
        <v>1</v>
      </c>
      <c r="F47" t="s">
        <v>19</v>
      </c>
      <c r="G47" s="2">
        <v>11.55</v>
      </c>
      <c r="H47" s="2">
        <v>-100.41</v>
      </c>
    </row>
    <row r="48" spans="1:8" x14ac:dyDescent="0.25">
      <c r="A48" t="s">
        <v>81</v>
      </c>
      <c r="B48" t="s">
        <v>88</v>
      </c>
      <c r="C48" t="s">
        <v>18</v>
      </c>
      <c r="D48" t="s">
        <v>2</v>
      </c>
      <c r="E48">
        <v>1</v>
      </c>
      <c r="F48" t="s">
        <v>7</v>
      </c>
      <c r="G48" s="2">
        <v>8.8039335161933803</v>
      </c>
      <c r="H48" s="2">
        <v>-107.594627279791</v>
      </c>
    </row>
    <row r="49" spans="1:8" x14ac:dyDescent="0.25">
      <c r="A49" t="s">
        <v>81</v>
      </c>
      <c r="B49" t="s">
        <v>88</v>
      </c>
      <c r="C49" t="s">
        <v>18</v>
      </c>
      <c r="D49" t="s">
        <v>2</v>
      </c>
      <c r="E49">
        <v>1</v>
      </c>
      <c r="F49" t="s">
        <v>8</v>
      </c>
      <c r="G49" s="2">
        <v>10.75987238178811</v>
      </c>
      <c r="H49" s="2">
        <v>-107.24553244648041</v>
      </c>
    </row>
    <row r="50" spans="1:8" x14ac:dyDescent="0.25">
      <c r="A50" t="s">
        <v>81</v>
      </c>
      <c r="B50" t="s">
        <v>88</v>
      </c>
      <c r="C50" t="s">
        <v>18</v>
      </c>
      <c r="D50" t="s">
        <v>2</v>
      </c>
      <c r="E50">
        <v>1</v>
      </c>
      <c r="F50" t="s">
        <v>9</v>
      </c>
      <c r="G50" s="2">
        <v>11.460997038572291</v>
      </c>
      <c r="H50" s="2">
        <v>-107.03686915297475</v>
      </c>
    </row>
    <row r="51" spans="1:8" x14ac:dyDescent="0.25">
      <c r="A51" t="s">
        <v>81</v>
      </c>
      <c r="B51" t="s">
        <v>88</v>
      </c>
      <c r="C51" t="s">
        <v>18</v>
      </c>
      <c r="D51" t="s">
        <v>2</v>
      </c>
      <c r="E51">
        <v>1</v>
      </c>
      <c r="F51" t="s">
        <v>10</v>
      </c>
      <c r="G51" s="2">
        <v>11.553147857974</v>
      </c>
      <c r="H51" s="2">
        <v>-106.74386720921595</v>
      </c>
    </row>
    <row r="52" spans="1:8" x14ac:dyDescent="0.25">
      <c r="A52" t="s">
        <v>81</v>
      </c>
      <c r="B52" t="s">
        <v>88</v>
      </c>
      <c r="C52" t="s">
        <v>18</v>
      </c>
      <c r="D52" t="s">
        <v>2</v>
      </c>
      <c r="E52">
        <v>1</v>
      </c>
      <c r="F52" t="s">
        <v>11</v>
      </c>
      <c r="G52" s="2">
        <v>11.637727530742</v>
      </c>
      <c r="H52" s="2">
        <v>-106.70754434764</v>
      </c>
    </row>
    <row r="53" spans="1:8" x14ac:dyDescent="0.25">
      <c r="A53" t="s">
        <v>81</v>
      </c>
      <c r="B53" t="s">
        <v>88</v>
      </c>
      <c r="C53" t="s">
        <v>18</v>
      </c>
      <c r="D53" t="s">
        <v>2</v>
      </c>
      <c r="E53">
        <v>1</v>
      </c>
      <c r="F53" t="s">
        <v>12</v>
      </c>
      <c r="G53" s="2">
        <v>11.677283064550238</v>
      </c>
      <c r="H53" s="2">
        <v>-106.17477396539451</v>
      </c>
    </row>
    <row r="54" spans="1:8" x14ac:dyDescent="0.25">
      <c r="A54" t="s">
        <v>81</v>
      </c>
      <c r="B54" t="s">
        <v>88</v>
      </c>
      <c r="C54" t="s">
        <v>18</v>
      </c>
      <c r="D54" t="s">
        <v>2</v>
      </c>
      <c r="E54">
        <v>1</v>
      </c>
      <c r="F54" t="s">
        <v>13</v>
      </c>
      <c r="G54" s="2">
        <v>11.6936537018405</v>
      </c>
      <c r="H54" s="2">
        <v>-106.002229312458</v>
      </c>
    </row>
    <row r="55" spans="1:8" x14ac:dyDescent="0.25">
      <c r="A55" t="s">
        <v>81</v>
      </c>
      <c r="B55" t="s">
        <v>88</v>
      </c>
      <c r="C55" t="s">
        <v>18</v>
      </c>
      <c r="D55" t="s">
        <v>2</v>
      </c>
      <c r="E55">
        <v>1</v>
      </c>
      <c r="F55" t="s">
        <v>14</v>
      </c>
      <c r="G55" s="2">
        <v>11.7206168541429</v>
      </c>
      <c r="H55" s="2">
        <v>-105.94244184496326</v>
      </c>
    </row>
    <row r="56" spans="1:8" x14ac:dyDescent="0.25">
      <c r="A56" t="s">
        <v>81</v>
      </c>
      <c r="B56" t="s">
        <v>88</v>
      </c>
      <c r="C56" t="s">
        <v>18</v>
      </c>
      <c r="D56" t="s">
        <v>2</v>
      </c>
      <c r="E56">
        <v>1</v>
      </c>
      <c r="F56" t="s">
        <v>15</v>
      </c>
      <c r="G56" s="2">
        <v>11.841217792529017</v>
      </c>
      <c r="H56" s="2">
        <v>-105.694546107406</v>
      </c>
    </row>
    <row r="57" spans="1:8" x14ac:dyDescent="0.25">
      <c r="A57" t="s">
        <v>81</v>
      </c>
      <c r="B57" t="s">
        <v>88</v>
      </c>
      <c r="C57" t="s">
        <v>18</v>
      </c>
      <c r="D57" t="s">
        <v>2</v>
      </c>
      <c r="E57">
        <v>1</v>
      </c>
      <c r="F57" t="s">
        <v>16</v>
      </c>
      <c r="G57" s="2">
        <v>12.485110988918301</v>
      </c>
      <c r="H57" s="2">
        <v>-105.09476876530699</v>
      </c>
    </row>
    <row r="58" spans="1:8" x14ac:dyDescent="0.25">
      <c r="A58" t="s">
        <v>81</v>
      </c>
      <c r="B58" t="s">
        <v>88</v>
      </c>
      <c r="C58" t="s">
        <v>18</v>
      </c>
      <c r="D58" t="s">
        <v>2</v>
      </c>
      <c r="E58">
        <v>1</v>
      </c>
      <c r="F58" t="s">
        <v>19</v>
      </c>
      <c r="G58" s="2">
        <v>12.669556505125732</v>
      </c>
      <c r="H58" s="2">
        <v>-104.98211941628701</v>
      </c>
    </row>
    <row r="59" spans="1:8" x14ac:dyDescent="0.25">
      <c r="A59" t="s">
        <v>81</v>
      </c>
      <c r="B59" t="s">
        <v>88</v>
      </c>
      <c r="C59" t="s">
        <v>18</v>
      </c>
      <c r="D59" t="s">
        <v>2</v>
      </c>
      <c r="E59">
        <v>1</v>
      </c>
      <c r="F59" t="s">
        <v>20</v>
      </c>
      <c r="G59" s="2">
        <v>12.756051402008699</v>
      </c>
      <c r="H59" s="2">
        <v>-104.90058839355</v>
      </c>
    </row>
    <row r="60" spans="1:8" x14ac:dyDescent="0.25">
      <c r="A60" t="s">
        <v>81</v>
      </c>
      <c r="B60" t="s">
        <v>88</v>
      </c>
      <c r="C60" t="s">
        <v>18</v>
      </c>
      <c r="D60" t="s">
        <v>2</v>
      </c>
      <c r="E60">
        <v>1</v>
      </c>
      <c r="F60" t="s">
        <v>21</v>
      </c>
      <c r="G60" s="2">
        <v>12.813704053664599</v>
      </c>
      <c r="H60" s="2">
        <v>-104.543867109657</v>
      </c>
    </row>
    <row r="61" spans="1:8" x14ac:dyDescent="0.25">
      <c r="A61" t="s">
        <v>81</v>
      </c>
      <c r="B61" t="s">
        <v>88</v>
      </c>
      <c r="C61" t="s">
        <v>18</v>
      </c>
      <c r="D61" t="s">
        <v>2</v>
      </c>
      <c r="E61">
        <v>1</v>
      </c>
      <c r="F61" t="s">
        <v>22</v>
      </c>
      <c r="G61" s="2">
        <v>12.8597555131308</v>
      </c>
      <c r="H61" s="2">
        <v>-104.54386710965659</v>
      </c>
    </row>
    <row r="62" spans="1:8" x14ac:dyDescent="0.25">
      <c r="A62" t="s">
        <v>81</v>
      </c>
      <c r="B62" t="s">
        <v>88</v>
      </c>
      <c r="C62" t="s">
        <v>18</v>
      </c>
      <c r="D62" t="s">
        <v>2</v>
      </c>
      <c r="E62">
        <v>1</v>
      </c>
      <c r="F62" t="s">
        <v>23</v>
      </c>
      <c r="G62" s="2">
        <v>13.1281922785563</v>
      </c>
      <c r="H62" s="2">
        <v>-104.40955715954622</v>
      </c>
    </row>
    <row r="63" spans="1:8" x14ac:dyDescent="0.25">
      <c r="A63" t="s">
        <v>81</v>
      </c>
      <c r="B63" t="s">
        <v>88</v>
      </c>
      <c r="C63" t="s">
        <v>18</v>
      </c>
      <c r="D63" t="s">
        <v>2</v>
      </c>
      <c r="E63">
        <v>1</v>
      </c>
      <c r="F63" t="s">
        <v>24</v>
      </c>
      <c r="G63" s="2">
        <v>13.173041697215407</v>
      </c>
      <c r="H63" s="2">
        <v>-104.384738027856</v>
      </c>
    </row>
    <row r="64" spans="1:8" x14ac:dyDescent="0.25">
      <c r="A64" t="s">
        <v>81</v>
      </c>
      <c r="B64" t="s">
        <v>88</v>
      </c>
      <c r="C64" t="s">
        <v>18</v>
      </c>
      <c r="D64" t="s">
        <v>2</v>
      </c>
      <c r="E64">
        <v>1</v>
      </c>
      <c r="F64" t="s">
        <v>25</v>
      </c>
      <c r="G64" s="2">
        <v>13.188562390451001</v>
      </c>
      <c r="H64" s="2">
        <v>-104.28739223113043</v>
      </c>
    </row>
    <row r="65" spans="1:8" x14ac:dyDescent="0.25">
      <c r="A65" t="s">
        <v>81</v>
      </c>
      <c r="B65" t="s">
        <v>88</v>
      </c>
      <c r="C65" t="s">
        <v>18</v>
      </c>
      <c r="D65" t="s">
        <v>2</v>
      </c>
      <c r="E65">
        <v>1</v>
      </c>
      <c r="F65" t="s">
        <v>26</v>
      </c>
      <c r="G65" s="2">
        <v>13.2286730819804</v>
      </c>
      <c r="H65" s="2">
        <v>-104.20371676157001</v>
      </c>
    </row>
    <row r="66" spans="1:8" x14ac:dyDescent="0.25">
      <c r="A66" t="s">
        <v>81</v>
      </c>
      <c r="B66" t="s">
        <v>88</v>
      </c>
      <c r="C66" t="s">
        <v>18</v>
      </c>
      <c r="D66" t="s">
        <v>2</v>
      </c>
      <c r="E66">
        <v>1</v>
      </c>
      <c r="F66" t="s">
        <v>27</v>
      </c>
      <c r="G66" s="2">
        <v>13.3987306643571</v>
      </c>
      <c r="H66" s="2">
        <v>-103.88413749178972</v>
      </c>
    </row>
    <row r="67" spans="1:8" x14ac:dyDescent="0.25">
      <c r="A67" t="s">
        <v>81</v>
      </c>
      <c r="B67" t="s">
        <v>88</v>
      </c>
      <c r="C67" t="s">
        <v>18</v>
      </c>
      <c r="D67" t="s">
        <v>2</v>
      </c>
      <c r="E67">
        <v>1</v>
      </c>
      <c r="F67" t="s">
        <v>28</v>
      </c>
      <c r="G67" s="2">
        <v>13.4623865873884</v>
      </c>
      <c r="H67" s="2">
        <v>-103.700682814529</v>
      </c>
    </row>
    <row r="68" spans="1:8" x14ac:dyDescent="0.25">
      <c r="A68" t="s">
        <v>81</v>
      </c>
      <c r="B68" t="s">
        <v>88</v>
      </c>
      <c r="C68" t="s">
        <v>18</v>
      </c>
      <c r="D68" t="s">
        <v>2</v>
      </c>
      <c r="E68">
        <v>1</v>
      </c>
      <c r="F68" t="s">
        <v>29</v>
      </c>
      <c r="G68" s="2">
        <v>13.503053486646575</v>
      </c>
      <c r="H68" s="2">
        <v>-103.613524407257</v>
      </c>
    </row>
    <row r="69" spans="1:8" x14ac:dyDescent="0.25">
      <c r="A69" t="s">
        <v>81</v>
      </c>
      <c r="B69" t="s">
        <v>88</v>
      </c>
      <c r="C69" t="s">
        <v>18</v>
      </c>
      <c r="D69" t="s">
        <v>2</v>
      </c>
      <c r="E69">
        <v>1</v>
      </c>
      <c r="F69" t="s">
        <v>30</v>
      </c>
      <c r="G69" s="2">
        <v>13.7893431900793</v>
      </c>
      <c r="H69" s="2">
        <v>-103.531157336525</v>
      </c>
    </row>
    <row r="70" spans="1:8" x14ac:dyDescent="0.25">
      <c r="A70" t="s">
        <v>81</v>
      </c>
      <c r="B70" t="s">
        <v>88</v>
      </c>
      <c r="C70" t="s">
        <v>18</v>
      </c>
      <c r="D70" t="s">
        <v>2</v>
      </c>
      <c r="E70">
        <v>1</v>
      </c>
      <c r="F70" t="s">
        <v>31</v>
      </c>
      <c r="G70" s="2">
        <v>13.794972528282106</v>
      </c>
      <c r="H70" s="2">
        <v>-103.44905038165359</v>
      </c>
    </row>
    <row r="71" spans="1:8" x14ac:dyDescent="0.25">
      <c r="A71" t="s">
        <v>81</v>
      </c>
      <c r="B71" t="s">
        <v>88</v>
      </c>
      <c r="C71" t="s">
        <v>18</v>
      </c>
      <c r="D71" t="s">
        <v>2</v>
      </c>
      <c r="E71">
        <v>1</v>
      </c>
      <c r="F71" t="s">
        <v>32</v>
      </c>
      <c r="G71" s="2">
        <v>13.863601102000835</v>
      </c>
      <c r="H71" s="2">
        <v>-103.342271076101</v>
      </c>
    </row>
    <row r="72" spans="1:8" x14ac:dyDescent="0.25">
      <c r="A72" t="s">
        <v>81</v>
      </c>
      <c r="B72" t="s">
        <v>88</v>
      </c>
      <c r="C72" t="s">
        <v>18</v>
      </c>
      <c r="D72" t="s">
        <v>2</v>
      </c>
      <c r="E72">
        <v>1</v>
      </c>
      <c r="F72" t="s">
        <v>33</v>
      </c>
      <c r="G72" s="2">
        <v>13.863610214694068</v>
      </c>
      <c r="H72" s="2">
        <v>-103.02189955623948</v>
      </c>
    </row>
    <row r="73" spans="1:8" x14ac:dyDescent="0.25">
      <c r="A73" t="s">
        <v>81</v>
      </c>
      <c r="B73" t="s">
        <v>88</v>
      </c>
      <c r="C73" t="s">
        <v>18</v>
      </c>
      <c r="D73" t="s">
        <v>2</v>
      </c>
      <c r="E73">
        <v>1</v>
      </c>
      <c r="F73" t="s">
        <v>34</v>
      </c>
      <c r="G73" s="2">
        <v>13.9323804279759</v>
      </c>
      <c r="H73" s="2">
        <v>-102.8410180953518</v>
      </c>
    </row>
    <row r="74" spans="1:8" x14ac:dyDescent="0.25">
      <c r="A74" t="s">
        <v>81</v>
      </c>
      <c r="B74" t="s">
        <v>88</v>
      </c>
      <c r="C74" t="s">
        <v>18</v>
      </c>
      <c r="D74" t="s">
        <v>2</v>
      </c>
      <c r="E74">
        <v>1</v>
      </c>
      <c r="F74" t="s">
        <v>35</v>
      </c>
      <c r="G74" s="2">
        <v>13.961931946419799</v>
      </c>
      <c r="H74" s="2">
        <v>-102.701160838352</v>
      </c>
    </row>
    <row r="75" spans="1:8" x14ac:dyDescent="0.25">
      <c r="A75" t="s">
        <v>81</v>
      </c>
      <c r="B75" t="s">
        <v>88</v>
      </c>
      <c r="C75" t="s">
        <v>18</v>
      </c>
      <c r="D75" t="s">
        <v>2</v>
      </c>
      <c r="E75">
        <v>1</v>
      </c>
      <c r="F75" t="s">
        <v>36</v>
      </c>
      <c r="G75" s="2">
        <v>13.97473883160754</v>
      </c>
      <c r="H75" s="2">
        <v>-102.695761429944</v>
      </c>
    </row>
    <row r="76" spans="1:8" x14ac:dyDescent="0.25">
      <c r="A76" t="s">
        <v>81</v>
      </c>
      <c r="B76" t="s">
        <v>88</v>
      </c>
      <c r="C76" t="s">
        <v>18</v>
      </c>
      <c r="D76" t="s">
        <v>2</v>
      </c>
      <c r="E76">
        <v>1</v>
      </c>
      <c r="F76" t="s">
        <v>37</v>
      </c>
      <c r="G76" s="2">
        <v>14.0098961380811</v>
      </c>
      <c r="H76" s="2">
        <v>-102.67014889455817</v>
      </c>
    </row>
    <row r="77" spans="1:8" x14ac:dyDescent="0.25">
      <c r="A77" t="s">
        <v>81</v>
      </c>
      <c r="B77" t="s">
        <v>88</v>
      </c>
      <c r="C77" t="s">
        <v>18</v>
      </c>
      <c r="D77" t="s">
        <v>2</v>
      </c>
      <c r="E77">
        <v>1</v>
      </c>
      <c r="F77" t="s">
        <v>38</v>
      </c>
      <c r="G77" s="2">
        <v>14.112491045050501</v>
      </c>
      <c r="H77" s="2">
        <v>-102.66478583442195</v>
      </c>
    </row>
    <row r="78" spans="1:8" x14ac:dyDescent="0.25">
      <c r="A78" t="s">
        <v>81</v>
      </c>
      <c r="B78" t="s">
        <v>88</v>
      </c>
      <c r="C78" t="s">
        <v>18</v>
      </c>
      <c r="D78" t="s">
        <v>2</v>
      </c>
      <c r="E78">
        <v>1</v>
      </c>
      <c r="F78" t="s">
        <v>39</v>
      </c>
      <c r="G78" s="2">
        <v>14.1646876619285</v>
      </c>
      <c r="H78" s="2">
        <v>-102.61455393333399</v>
      </c>
    </row>
    <row r="79" spans="1:8" x14ac:dyDescent="0.25">
      <c r="A79" t="s">
        <v>81</v>
      </c>
      <c r="B79" t="s">
        <v>88</v>
      </c>
      <c r="C79" t="s">
        <v>18</v>
      </c>
      <c r="D79" t="s">
        <v>2</v>
      </c>
      <c r="E79">
        <v>1</v>
      </c>
      <c r="F79" t="s">
        <v>40</v>
      </c>
      <c r="G79" s="2">
        <v>14.201038015000799</v>
      </c>
      <c r="H79" s="2">
        <v>-102.55295527636601</v>
      </c>
    </row>
    <row r="80" spans="1:8" x14ac:dyDescent="0.25">
      <c r="A80" t="s">
        <v>81</v>
      </c>
      <c r="B80" t="s">
        <v>88</v>
      </c>
      <c r="C80" t="s">
        <v>18</v>
      </c>
      <c r="D80" t="s">
        <v>2</v>
      </c>
      <c r="E80">
        <v>1</v>
      </c>
      <c r="F80" t="s">
        <v>41</v>
      </c>
      <c r="G80" s="2">
        <v>14.215523081375</v>
      </c>
      <c r="H80" s="2">
        <v>-102.379662957736</v>
      </c>
    </row>
    <row r="81" spans="1:8" x14ac:dyDescent="0.25">
      <c r="A81" t="s">
        <v>81</v>
      </c>
      <c r="B81" t="s">
        <v>88</v>
      </c>
      <c r="C81" t="s">
        <v>18</v>
      </c>
      <c r="D81" t="s">
        <v>2</v>
      </c>
      <c r="E81">
        <v>1</v>
      </c>
      <c r="F81" t="s">
        <v>42</v>
      </c>
      <c r="G81" s="2">
        <v>14.2945690414839</v>
      </c>
      <c r="H81" s="2">
        <v>-102.19575118320392</v>
      </c>
    </row>
    <row r="82" spans="1:8" x14ac:dyDescent="0.25">
      <c r="A82" t="s">
        <v>81</v>
      </c>
      <c r="B82" t="s">
        <v>88</v>
      </c>
      <c r="C82" t="s">
        <v>18</v>
      </c>
      <c r="D82" t="s">
        <v>2</v>
      </c>
      <c r="E82">
        <v>1</v>
      </c>
      <c r="F82" t="s">
        <v>43</v>
      </c>
      <c r="G82" s="2">
        <v>14.686381884418406</v>
      </c>
      <c r="H82" s="2">
        <v>-102.16984135968499</v>
      </c>
    </row>
    <row r="83" spans="1:8" x14ac:dyDescent="0.25">
      <c r="A83" t="s">
        <v>81</v>
      </c>
      <c r="B83" t="s">
        <v>88</v>
      </c>
      <c r="C83" t="s">
        <v>18</v>
      </c>
      <c r="D83" t="s">
        <v>2</v>
      </c>
      <c r="E83">
        <v>1</v>
      </c>
      <c r="F83" t="s">
        <v>44</v>
      </c>
      <c r="G83" s="2">
        <v>14.6974650195801</v>
      </c>
      <c r="H83" s="2">
        <v>-102.14805436636341</v>
      </c>
    </row>
    <row r="84" spans="1:8" x14ac:dyDescent="0.25">
      <c r="A84" t="s">
        <v>81</v>
      </c>
      <c r="B84" t="s">
        <v>88</v>
      </c>
      <c r="C84" t="s">
        <v>18</v>
      </c>
      <c r="D84" t="s">
        <v>2</v>
      </c>
      <c r="E84">
        <v>1</v>
      </c>
      <c r="F84" t="s">
        <v>45</v>
      </c>
      <c r="G84" s="2">
        <v>14.816161044539463</v>
      </c>
      <c r="H84" s="2">
        <v>-102.11138529279199</v>
      </c>
    </row>
    <row r="85" spans="1:8" x14ac:dyDescent="0.25">
      <c r="A85" t="s">
        <v>81</v>
      </c>
      <c r="B85" t="s">
        <v>88</v>
      </c>
      <c r="C85" t="s">
        <v>18</v>
      </c>
      <c r="D85" t="s">
        <v>2</v>
      </c>
      <c r="E85">
        <v>1</v>
      </c>
      <c r="F85" t="s">
        <v>46</v>
      </c>
      <c r="G85" s="2">
        <v>14.8889265429898</v>
      </c>
      <c r="H85" s="2">
        <v>-101.88206340259705</v>
      </c>
    </row>
    <row r="86" spans="1:8" x14ac:dyDescent="0.25">
      <c r="A86" t="s">
        <v>81</v>
      </c>
      <c r="B86" t="s">
        <v>88</v>
      </c>
      <c r="C86" t="s">
        <v>18</v>
      </c>
      <c r="D86" t="s">
        <v>2</v>
      </c>
      <c r="E86">
        <v>1</v>
      </c>
      <c r="F86" t="s">
        <v>47</v>
      </c>
      <c r="G86" s="2">
        <v>14.9206727110865</v>
      </c>
      <c r="H86" s="2">
        <v>-101.87579607284</v>
      </c>
    </row>
    <row r="87" spans="1:8" x14ac:dyDescent="0.25">
      <c r="A87" t="s">
        <v>81</v>
      </c>
      <c r="B87" t="s">
        <v>88</v>
      </c>
      <c r="C87" t="s">
        <v>18</v>
      </c>
      <c r="D87" t="s">
        <v>2</v>
      </c>
      <c r="E87">
        <v>1</v>
      </c>
      <c r="F87" t="s">
        <v>48</v>
      </c>
      <c r="G87" s="2">
        <v>14.953875195536501</v>
      </c>
      <c r="H87" s="2">
        <v>-101.65329442524499</v>
      </c>
    </row>
    <row r="88" spans="1:8" x14ac:dyDescent="0.25">
      <c r="A88" t="s">
        <v>81</v>
      </c>
      <c r="B88" t="s">
        <v>88</v>
      </c>
      <c r="C88" t="s">
        <v>18</v>
      </c>
      <c r="D88" t="s">
        <v>2</v>
      </c>
      <c r="E88">
        <v>1</v>
      </c>
      <c r="F88" t="s">
        <v>49</v>
      </c>
      <c r="G88" s="2">
        <v>15.017026396594918</v>
      </c>
      <c r="H88" s="2">
        <v>-101.49306084215708</v>
      </c>
    </row>
    <row r="89" spans="1:8" x14ac:dyDescent="0.25">
      <c r="A89" t="s">
        <v>81</v>
      </c>
      <c r="B89" t="s">
        <v>88</v>
      </c>
      <c r="C89" t="s">
        <v>18</v>
      </c>
      <c r="D89" t="s">
        <v>2</v>
      </c>
      <c r="E89">
        <v>1</v>
      </c>
      <c r="F89" t="s">
        <v>50</v>
      </c>
      <c r="G89" s="2">
        <v>15.034089165712301</v>
      </c>
      <c r="H89" s="2">
        <v>-101.447289289887</v>
      </c>
    </row>
    <row r="90" spans="1:8" x14ac:dyDescent="0.25">
      <c r="A90" t="s">
        <v>81</v>
      </c>
      <c r="B90" t="s">
        <v>88</v>
      </c>
      <c r="C90" t="s">
        <v>18</v>
      </c>
      <c r="D90" t="s">
        <v>2</v>
      </c>
      <c r="E90">
        <v>1</v>
      </c>
      <c r="F90" t="s">
        <v>51</v>
      </c>
      <c r="G90" s="2">
        <v>15.0545940301181</v>
      </c>
      <c r="H90" s="2">
        <v>-101.10371489587401</v>
      </c>
    </row>
    <row r="91" spans="1:8" x14ac:dyDescent="0.25">
      <c r="A91" t="s">
        <v>81</v>
      </c>
      <c r="B91" t="s">
        <v>88</v>
      </c>
      <c r="C91" t="s">
        <v>18</v>
      </c>
      <c r="D91" t="s">
        <v>2</v>
      </c>
      <c r="E91">
        <v>1</v>
      </c>
      <c r="F91" t="s">
        <v>52</v>
      </c>
      <c r="G91" s="2">
        <v>15.278126051938299</v>
      </c>
      <c r="H91" s="2">
        <v>-101.067334758356</v>
      </c>
    </row>
    <row r="92" spans="1:8" x14ac:dyDescent="0.25">
      <c r="A92" t="s">
        <v>81</v>
      </c>
      <c r="B92" t="s">
        <v>88</v>
      </c>
      <c r="C92" t="s">
        <v>18</v>
      </c>
      <c r="D92" t="s">
        <v>2</v>
      </c>
      <c r="E92">
        <v>1</v>
      </c>
      <c r="F92" t="s">
        <v>53</v>
      </c>
      <c r="G92" s="2">
        <v>15.3668573908021</v>
      </c>
      <c r="H92" s="2">
        <v>-100.87981797246501</v>
      </c>
    </row>
    <row r="93" spans="1:8" x14ac:dyDescent="0.25">
      <c r="A93" t="s">
        <v>81</v>
      </c>
      <c r="B93" t="s">
        <v>88</v>
      </c>
      <c r="C93" t="s">
        <v>18</v>
      </c>
      <c r="D93" t="s">
        <v>2</v>
      </c>
      <c r="E93">
        <v>1</v>
      </c>
      <c r="F93" t="s">
        <v>54</v>
      </c>
      <c r="G93" s="2">
        <v>15.4648272119222</v>
      </c>
      <c r="H93" s="2">
        <v>-100.844916570683</v>
      </c>
    </row>
    <row r="94" spans="1:8" x14ac:dyDescent="0.25">
      <c r="A94" t="s">
        <v>81</v>
      </c>
      <c r="B94" t="s">
        <v>88</v>
      </c>
      <c r="C94" t="s">
        <v>18</v>
      </c>
      <c r="D94" t="s">
        <v>2</v>
      </c>
      <c r="E94">
        <v>1</v>
      </c>
      <c r="F94" t="s">
        <v>55</v>
      </c>
      <c r="G94" s="2">
        <v>15.8415998239477</v>
      </c>
      <c r="H94" s="2">
        <v>-100.581058084947</v>
      </c>
    </row>
    <row r="95" spans="1:8" x14ac:dyDescent="0.25">
      <c r="A95" t="s">
        <v>81</v>
      </c>
      <c r="B95" t="s">
        <v>88</v>
      </c>
      <c r="C95" t="s">
        <v>18</v>
      </c>
      <c r="D95" t="s">
        <v>2</v>
      </c>
      <c r="E95">
        <v>1</v>
      </c>
      <c r="F95" t="s">
        <v>56</v>
      </c>
      <c r="G95" s="2">
        <v>15.959160649940591</v>
      </c>
      <c r="H95" s="2">
        <v>-100.46461770462</v>
      </c>
    </row>
    <row r="96" spans="1:8" x14ac:dyDescent="0.25">
      <c r="A96" t="s">
        <v>81</v>
      </c>
      <c r="B96" t="s">
        <v>88</v>
      </c>
      <c r="C96" t="s">
        <v>18</v>
      </c>
      <c r="D96" t="s">
        <v>2</v>
      </c>
      <c r="E96">
        <v>1</v>
      </c>
      <c r="F96" t="s">
        <v>57</v>
      </c>
      <c r="G96" s="2">
        <v>15.959832055097291</v>
      </c>
      <c r="H96" s="2">
        <v>-100.25130257510099</v>
      </c>
    </row>
    <row r="97" spans="1:8" x14ac:dyDescent="0.25">
      <c r="A97" t="s">
        <v>81</v>
      </c>
      <c r="B97" t="s">
        <v>88</v>
      </c>
      <c r="C97" t="s">
        <v>18</v>
      </c>
      <c r="D97" t="s">
        <v>2</v>
      </c>
      <c r="E97">
        <v>1</v>
      </c>
      <c r="F97" t="s">
        <v>58</v>
      </c>
      <c r="G97" s="2">
        <v>16.051184960901701</v>
      </c>
      <c r="H97" s="2">
        <v>-100.116494674705</v>
      </c>
    </row>
    <row r="98" spans="1:8" x14ac:dyDescent="0.25">
      <c r="A98" t="s">
        <v>81</v>
      </c>
      <c r="B98" t="s">
        <v>88</v>
      </c>
      <c r="C98" t="s">
        <v>18</v>
      </c>
      <c r="D98" t="s">
        <v>2</v>
      </c>
      <c r="E98">
        <v>1</v>
      </c>
      <c r="F98" t="s">
        <v>59</v>
      </c>
      <c r="G98" s="2">
        <v>16.370027695262099</v>
      </c>
      <c r="H98" s="2">
        <v>-99.997005299992296</v>
      </c>
    </row>
    <row r="99" spans="1:8" x14ac:dyDescent="0.25">
      <c r="A99" t="s">
        <v>81</v>
      </c>
      <c r="B99" t="s">
        <v>88</v>
      </c>
      <c r="C99" t="s">
        <v>18</v>
      </c>
      <c r="D99" t="s">
        <v>2</v>
      </c>
      <c r="E99">
        <v>1</v>
      </c>
      <c r="F99" t="s">
        <v>60</v>
      </c>
      <c r="G99" s="2">
        <v>16.522489470635662</v>
      </c>
      <c r="H99" s="2">
        <v>-99.680641112201599</v>
      </c>
    </row>
    <row r="100" spans="1:8" x14ac:dyDescent="0.25">
      <c r="A100" t="s">
        <v>81</v>
      </c>
      <c r="B100" t="s">
        <v>88</v>
      </c>
      <c r="C100" t="s">
        <v>18</v>
      </c>
      <c r="D100" t="s">
        <v>2</v>
      </c>
      <c r="E100">
        <v>1</v>
      </c>
      <c r="F100" t="s">
        <v>61</v>
      </c>
      <c r="G100" s="2">
        <v>16.578787516144999</v>
      </c>
      <c r="H100" s="2">
        <v>-99.532367577205889</v>
      </c>
    </row>
    <row r="101" spans="1:8" x14ac:dyDescent="0.25">
      <c r="A101" t="s">
        <v>81</v>
      </c>
      <c r="B101" t="s">
        <v>88</v>
      </c>
      <c r="C101" t="s">
        <v>18</v>
      </c>
      <c r="D101" t="s">
        <v>2</v>
      </c>
      <c r="E101">
        <v>1</v>
      </c>
      <c r="F101" t="s">
        <v>62</v>
      </c>
      <c r="G101" s="2">
        <v>16.603802536588098</v>
      </c>
      <c r="H101" s="2">
        <v>-99.476744722313526</v>
      </c>
    </row>
    <row r="102" spans="1:8" x14ac:dyDescent="0.25">
      <c r="A102" t="s">
        <v>81</v>
      </c>
      <c r="B102" t="s">
        <v>88</v>
      </c>
      <c r="C102" t="s">
        <v>18</v>
      </c>
      <c r="D102" t="s">
        <v>2</v>
      </c>
      <c r="E102">
        <v>1</v>
      </c>
      <c r="F102" t="s">
        <v>63</v>
      </c>
      <c r="G102" s="2">
        <v>16.686904616446274</v>
      </c>
      <c r="H102" s="2">
        <v>-99.297313964721795</v>
      </c>
    </row>
    <row r="103" spans="1:8" x14ac:dyDescent="0.25">
      <c r="A103" t="s">
        <v>81</v>
      </c>
      <c r="B103" t="s">
        <v>88</v>
      </c>
      <c r="C103" t="s">
        <v>18</v>
      </c>
      <c r="D103" t="s">
        <v>2</v>
      </c>
      <c r="E103">
        <v>1</v>
      </c>
      <c r="F103" t="s">
        <v>64</v>
      </c>
      <c r="G103" s="2">
        <v>16.861863501057599</v>
      </c>
      <c r="H103" s="2">
        <v>-98.250203108266405</v>
      </c>
    </row>
    <row r="104" spans="1:8" x14ac:dyDescent="0.25">
      <c r="A104" t="s">
        <v>81</v>
      </c>
      <c r="B104" t="s">
        <v>88</v>
      </c>
      <c r="C104" t="s">
        <v>18</v>
      </c>
      <c r="D104" t="s">
        <v>2</v>
      </c>
      <c r="E104">
        <v>1</v>
      </c>
      <c r="F104" t="s">
        <v>82</v>
      </c>
      <c r="G104" s="2">
        <v>17.951426794143813</v>
      </c>
      <c r="H104" s="2">
        <v>-95.867583159136899</v>
      </c>
    </row>
    <row r="105" spans="1:8" x14ac:dyDescent="0.25">
      <c r="A105" t="s">
        <v>84</v>
      </c>
      <c r="B105" t="s">
        <v>88</v>
      </c>
      <c r="C105" t="s">
        <v>18</v>
      </c>
      <c r="D105" t="s">
        <v>2</v>
      </c>
      <c r="E105">
        <v>1</v>
      </c>
      <c r="F105" t="s">
        <v>7</v>
      </c>
      <c r="G105" s="2">
        <v>18.100000000000001</v>
      </c>
      <c r="H105" s="2">
        <v>-102.4</v>
      </c>
    </row>
    <row r="106" spans="1:8" x14ac:dyDescent="0.25">
      <c r="A106" t="s">
        <v>84</v>
      </c>
      <c r="B106" t="s">
        <v>88</v>
      </c>
      <c r="C106" t="s">
        <v>18</v>
      </c>
      <c r="D106" t="s">
        <v>2</v>
      </c>
      <c r="E106">
        <v>1</v>
      </c>
      <c r="F106" t="s">
        <v>8</v>
      </c>
      <c r="G106" s="2">
        <v>15.1</v>
      </c>
      <c r="H106" s="2">
        <v>-103.9</v>
      </c>
    </row>
    <row r="107" spans="1:8" x14ac:dyDescent="0.25">
      <c r="A107" t="s">
        <v>84</v>
      </c>
      <c r="B107" t="s">
        <v>88</v>
      </c>
      <c r="C107" t="s">
        <v>18</v>
      </c>
      <c r="D107" t="s">
        <v>2</v>
      </c>
      <c r="E107">
        <v>1</v>
      </c>
      <c r="F107" t="s">
        <v>9</v>
      </c>
      <c r="G107" s="2">
        <v>15.6</v>
      </c>
      <c r="H107" s="2">
        <v>-100.8</v>
      </c>
    </row>
    <row r="108" spans="1:8" x14ac:dyDescent="0.25">
      <c r="A108" t="s">
        <v>84</v>
      </c>
      <c r="B108" t="s">
        <v>88</v>
      </c>
      <c r="C108" t="s">
        <v>18</v>
      </c>
      <c r="D108" t="s">
        <v>2</v>
      </c>
      <c r="E108">
        <v>1</v>
      </c>
      <c r="F108" t="s">
        <v>10</v>
      </c>
      <c r="G108" s="2">
        <v>16.2</v>
      </c>
      <c r="H108" s="2">
        <v>-99.3</v>
      </c>
    </row>
    <row r="109" spans="1:8" x14ac:dyDescent="0.25">
      <c r="A109" t="s">
        <v>3</v>
      </c>
      <c r="B109" t="s">
        <v>87</v>
      </c>
      <c r="C109" t="s">
        <v>18</v>
      </c>
      <c r="D109" t="s">
        <v>2</v>
      </c>
      <c r="E109">
        <v>1</v>
      </c>
      <c r="F109" t="s">
        <v>7</v>
      </c>
      <c r="G109" s="2">
        <v>13.75</v>
      </c>
      <c r="H109" s="2">
        <v>-100.75</v>
      </c>
    </row>
    <row r="110" spans="1:8" x14ac:dyDescent="0.25">
      <c r="A110" t="s">
        <v>3</v>
      </c>
      <c r="B110" t="s">
        <v>87</v>
      </c>
      <c r="C110" t="s">
        <v>18</v>
      </c>
      <c r="D110" t="s">
        <v>2</v>
      </c>
      <c r="E110">
        <v>1</v>
      </c>
      <c r="F110" t="s">
        <v>8</v>
      </c>
      <c r="G110" s="2">
        <v>14</v>
      </c>
      <c r="H110" s="2">
        <v>-102.25</v>
      </c>
    </row>
    <row r="111" spans="1:8" x14ac:dyDescent="0.25">
      <c r="A111" t="s">
        <v>3</v>
      </c>
      <c r="B111" t="s">
        <v>87</v>
      </c>
      <c r="C111" t="s">
        <v>18</v>
      </c>
      <c r="D111" t="s">
        <v>2</v>
      </c>
      <c r="E111">
        <v>1</v>
      </c>
      <c r="F111" t="s">
        <v>9</v>
      </c>
      <c r="G111" s="2">
        <v>14</v>
      </c>
      <c r="H111" s="2">
        <v>-101.25</v>
      </c>
    </row>
    <row r="112" spans="1:8" x14ac:dyDescent="0.25">
      <c r="A112" t="s">
        <v>3</v>
      </c>
      <c r="B112" t="s">
        <v>87</v>
      </c>
      <c r="C112" t="s">
        <v>18</v>
      </c>
      <c r="D112" t="s">
        <v>2</v>
      </c>
      <c r="E112">
        <v>1</v>
      </c>
      <c r="F112" t="s">
        <v>10</v>
      </c>
      <c r="G112" s="2">
        <v>14.25</v>
      </c>
      <c r="H112" s="2">
        <v>-104.5</v>
      </c>
    </row>
    <row r="113" spans="1:9" x14ac:dyDescent="0.25">
      <c r="A113" t="s">
        <v>3</v>
      </c>
      <c r="B113" t="s">
        <v>87</v>
      </c>
      <c r="C113" t="s">
        <v>18</v>
      </c>
      <c r="D113" t="s">
        <v>2</v>
      </c>
      <c r="E113">
        <v>1</v>
      </c>
      <c r="F113" t="s">
        <v>11</v>
      </c>
      <c r="G113" s="2">
        <v>15</v>
      </c>
      <c r="H113" s="2">
        <v>-100</v>
      </c>
    </row>
    <row r="114" spans="1:9" x14ac:dyDescent="0.25">
      <c r="A114" t="s">
        <v>3</v>
      </c>
      <c r="B114" t="s">
        <v>87</v>
      </c>
      <c r="C114" t="s">
        <v>18</v>
      </c>
      <c r="D114" t="s">
        <v>2</v>
      </c>
      <c r="E114">
        <v>1</v>
      </c>
      <c r="F114" t="s">
        <v>12</v>
      </c>
      <c r="G114" s="2">
        <v>15</v>
      </c>
      <c r="H114" s="2">
        <v>-100.75</v>
      </c>
    </row>
    <row r="115" spans="1:9" x14ac:dyDescent="0.25">
      <c r="A115" t="s">
        <v>3</v>
      </c>
      <c r="B115" t="s">
        <v>87</v>
      </c>
      <c r="C115" t="s">
        <v>18</v>
      </c>
      <c r="D115" t="s">
        <v>2</v>
      </c>
      <c r="E115">
        <v>1</v>
      </c>
      <c r="F115" t="s">
        <v>13</v>
      </c>
      <c r="G115" s="2">
        <v>15.25</v>
      </c>
      <c r="H115" s="2">
        <v>-102.5</v>
      </c>
    </row>
    <row r="116" spans="1:9" x14ac:dyDescent="0.25">
      <c r="A116" t="s">
        <v>3</v>
      </c>
      <c r="B116" t="s">
        <v>87</v>
      </c>
      <c r="C116" t="s">
        <v>18</v>
      </c>
      <c r="D116" t="s">
        <v>2</v>
      </c>
      <c r="E116">
        <v>1</v>
      </c>
      <c r="F116" t="s">
        <v>14</v>
      </c>
      <c r="G116" s="2">
        <v>15.5</v>
      </c>
      <c r="H116" s="2">
        <v>-103.5</v>
      </c>
    </row>
    <row r="117" spans="1:9" x14ac:dyDescent="0.25">
      <c r="A117" t="s">
        <v>3</v>
      </c>
      <c r="B117" t="s">
        <v>87</v>
      </c>
      <c r="C117" t="s">
        <v>18</v>
      </c>
      <c r="D117" t="s">
        <v>2</v>
      </c>
      <c r="E117">
        <v>1</v>
      </c>
      <c r="F117" t="s">
        <v>15</v>
      </c>
      <c r="G117" s="2">
        <v>15.75</v>
      </c>
      <c r="H117" s="2">
        <v>-104.5</v>
      </c>
    </row>
    <row r="118" spans="1:9" x14ac:dyDescent="0.25">
      <c r="A118" t="s">
        <v>66</v>
      </c>
      <c r="B118" t="s">
        <v>87</v>
      </c>
      <c r="C118" t="s">
        <v>18</v>
      </c>
      <c r="D118" t="s">
        <v>2</v>
      </c>
      <c r="E118">
        <v>1</v>
      </c>
      <c r="F118" t="s">
        <v>15</v>
      </c>
      <c r="G118" s="2">
        <v>13</v>
      </c>
      <c r="H118" s="2">
        <v>-99.1</v>
      </c>
      <c r="I118" t="s">
        <v>89</v>
      </c>
    </row>
    <row r="119" spans="1:9" x14ac:dyDescent="0.25">
      <c r="A119" t="s">
        <v>66</v>
      </c>
      <c r="B119" t="s">
        <v>87</v>
      </c>
      <c r="C119" t="s">
        <v>18</v>
      </c>
      <c r="D119" t="s">
        <v>2</v>
      </c>
      <c r="E119">
        <v>1</v>
      </c>
      <c r="F119" t="s">
        <v>14</v>
      </c>
      <c r="G119" s="2">
        <v>13.8</v>
      </c>
      <c r="H119" s="2">
        <v>-101.4</v>
      </c>
      <c r="I119" t="s">
        <v>89</v>
      </c>
    </row>
    <row r="120" spans="1:9" x14ac:dyDescent="0.25">
      <c r="A120" t="s">
        <v>66</v>
      </c>
      <c r="B120" t="s">
        <v>87</v>
      </c>
      <c r="C120" t="s">
        <v>18</v>
      </c>
      <c r="D120" t="s">
        <v>2</v>
      </c>
      <c r="E120">
        <v>1</v>
      </c>
      <c r="F120" t="s">
        <v>8</v>
      </c>
      <c r="G120" s="2">
        <v>14</v>
      </c>
      <c r="H120" s="2">
        <v>-101.9</v>
      </c>
      <c r="I120" t="s">
        <v>89</v>
      </c>
    </row>
    <row r="121" spans="1:9" x14ac:dyDescent="0.25">
      <c r="A121" t="s">
        <v>66</v>
      </c>
      <c r="B121" t="s">
        <v>87</v>
      </c>
      <c r="C121" t="s">
        <v>18</v>
      </c>
      <c r="D121" t="s">
        <v>2</v>
      </c>
      <c r="E121">
        <v>1</v>
      </c>
      <c r="F121" t="s">
        <v>20</v>
      </c>
      <c r="G121" s="2">
        <v>14.1</v>
      </c>
      <c r="H121" s="2">
        <v>-102.2</v>
      </c>
      <c r="I121" t="s">
        <v>89</v>
      </c>
    </row>
    <row r="122" spans="1:9" x14ac:dyDescent="0.25">
      <c r="A122" t="s">
        <v>66</v>
      </c>
      <c r="B122" t="s">
        <v>87</v>
      </c>
      <c r="C122" t="s">
        <v>18</v>
      </c>
      <c r="D122" t="s">
        <v>2</v>
      </c>
      <c r="E122">
        <v>1</v>
      </c>
      <c r="F122" t="s">
        <v>19</v>
      </c>
      <c r="G122" s="2">
        <v>14.4</v>
      </c>
      <c r="H122" s="2">
        <v>-102.3</v>
      </c>
      <c r="I122" t="s">
        <v>89</v>
      </c>
    </row>
    <row r="123" spans="1:9" x14ac:dyDescent="0.25">
      <c r="A123" t="s">
        <v>66</v>
      </c>
      <c r="B123" t="s">
        <v>87</v>
      </c>
      <c r="C123" t="s">
        <v>18</v>
      </c>
      <c r="D123" t="s">
        <v>2</v>
      </c>
      <c r="E123">
        <v>1</v>
      </c>
      <c r="F123" t="s">
        <v>10</v>
      </c>
      <c r="G123" s="2">
        <v>15</v>
      </c>
      <c r="H123" s="2">
        <v>-102.7</v>
      </c>
      <c r="I123" t="s">
        <v>89</v>
      </c>
    </row>
    <row r="124" spans="1:9" x14ac:dyDescent="0.25">
      <c r="A124" t="s">
        <v>66</v>
      </c>
      <c r="B124" t="s">
        <v>87</v>
      </c>
      <c r="C124" t="s">
        <v>18</v>
      </c>
      <c r="D124" t="s">
        <v>2</v>
      </c>
      <c r="E124">
        <v>1</v>
      </c>
      <c r="F124" t="s">
        <v>7</v>
      </c>
      <c r="G124" s="2">
        <v>15.2</v>
      </c>
      <c r="H124" s="2">
        <v>-103.5</v>
      </c>
      <c r="I124" t="s">
        <v>89</v>
      </c>
    </row>
    <row r="125" spans="1:9" x14ac:dyDescent="0.25">
      <c r="A125" t="s">
        <v>66</v>
      </c>
      <c r="B125" t="s">
        <v>87</v>
      </c>
      <c r="C125" t="s">
        <v>18</v>
      </c>
      <c r="D125" t="s">
        <v>2</v>
      </c>
      <c r="E125">
        <v>1</v>
      </c>
      <c r="F125" t="s">
        <v>16</v>
      </c>
      <c r="G125" s="2">
        <v>15.4</v>
      </c>
      <c r="H125" s="2">
        <v>-103.7</v>
      </c>
      <c r="I125" t="s">
        <v>89</v>
      </c>
    </row>
    <row r="126" spans="1:9" x14ac:dyDescent="0.25">
      <c r="A126" t="s">
        <v>66</v>
      </c>
      <c r="B126" t="s">
        <v>87</v>
      </c>
      <c r="C126" t="s">
        <v>18</v>
      </c>
      <c r="D126" t="s">
        <v>2</v>
      </c>
      <c r="E126">
        <v>1</v>
      </c>
      <c r="F126" t="s">
        <v>9</v>
      </c>
      <c r="G126" s="2">
        <v>15.5</v>
      </c>
      <c r="H126" s="2">
        <v>-103.8</v>
      </c>
      <c r="I126" t="s">
        <v>89</v>
      </c>
    </row>
    <row r="127" spans="1:9" x14ac:dyDescent="0.25">
      <c r="A127" t="s">
        <v>66</v>
      </c>
      <c r="B127" t="s">
        <v>87</v>
      </c>
      <c r="C127" t="s">
        <v>18</v>
      </c>
      <c r="D127" t="s">
        <v>2</v>
      </c>
      <c r="E127">
        <v>1</v>
      </c>
      <c r="F127" t="s">
        <v>11</v>
      </c>
      <c r="G127" s="2">
        <v>16.3</v>
      </c>
      <c r="H127" s="2">
        <v>-103.9</v>
      </c>
      <c r="I127" t="s">
        <v>89</v>
      </c>
    </row>
    <row r="128" spans="1:9" x14ac:dyDescent="0.25">
      <c r="A128" t="s">
        <v>66</v>
      </c>
      <c r="B128" t="s">
        <v>87</v>
      </c>
      <c r="C128" t="s">
        <v>18</v>
      </c>
      <c r="D128" t="s">
        <v>2</v>
      </c>
      <c r="E128">
        <v>1</v>
      </c>
      <c r="F128" t="s">
        <v>13</v>
      </c>
      <c r="G128" s="2">
        <v>16.5</v>
      </c>
      <c r="H128" s="2">
        <v>-104.5</v>
      </c>
      <c r="I128" t="s">
        <v>89</v>
      </c>
    </row>
    <row r="129" spans="1:9" x14ac:dyDescent="0.25">
      <c r="A129" t="s">
        <v>66</v>
      </c>
      <c r="B129" t="s">
        <v>87</v>
      </c>
      <c r="C129" t="s">
        <v>18</v>
      </c>
      <c r="D129" t="s">
        <v>2</v>
      </c>
      <c r="E129">
        <v>1</v>
      </c>
      <c r="F129" t="s">
        <v>12</v>
      </c>
      <c r="G129" s="2">
        <v>16.8</v>
      </c>
      <c r="H129" s="2">
        <v>-104.9</v>
      </c>
      <c r="I129" t="s">
        <v>89</v>
      </c>
    </row>
    <row r="130" spans="1:9" x14ac:dyDescent="0.25">
      <c r="A130" t="s">
        <v>66</v>
      </c>
      <c r="B130" t="s">
        <v>87</v>
      </c>
      <c r="C130" t="s">
        <v>18</v>
      </c>
      <c r="D130" t="s">
        <v>2</v>
      </c>
      <c r="E130">
        <v>1</v>
      </c>
      <c r="F130" t="s">
        <v>14</v>
      </c>
      <c r="G130" s="2">
        <v>17.600000000000001</v>
      </c>
      <c r="H130" s="2">
        <v>-105.1</v>
      </c>
      <c r="I130" t="s">
        <v>89</v>
      </c>
    </row>
    <row r="131" spans="1:9" x14ac:dyDescent="0.25">
      <c r="A131" t="s">
        <v>66</v>
      </c>
      <c r="B131" t="s">
        <v>87</v>
      </c>
      <c r="C131" t="s">
        <v>18</v>
      </c>
      <c r="D131" t="s">
        <v>2</v>
      </c>
      <c r="E131">
        <v>1</v>
      </c>
      <c r="F131" t="s">
        <v>15</v>
      </c>
      <c r="G131" s="2">
        <v>17.8</v>
      </c>
      <c r="H131" s="2">
        <v>-107.9</v>
      </c>
      <c r="I131" t="s">
        <v>89</v>
      </c>
    </row>
    <row r="132" spans="1:9" hidden="1" x14ac:dyDescent="0.25">
      <c r="A132" t="s">
        <v>17</v>
      </c>
      <c r="B132" t="s">
        <v>88</v>
      </c>
      <c r="C132" t="s">
        <v>18</v>
      </c>
      <c r="D132" t="s">
        <v>2</v>
      </c>
      <c r="E132">
        <v>8</v>
      </c>
      <c r="F132" t="s">
        <v>7</v>
      </c>
      <c r="G132" s="2">
        <v>8.32</v>
      </c>
      <c r="H132" s="2">
        <v>-98.92</v>
      </c>
    </row>
    <row r="133" spans="1:9" hidden="1" x14ac:dyDescent="0.25">
      <c r="A133" t="s">
        <v>17</v>
      </c>
      <c r="B133" t="s">
        <v>88</v>
      </c>
      <c r="C133" t="s">
        <v>18</v>
      </c>
      <c r="D133" t="s">
        <v>2</v>
      </c>
      <c r="E133">
        <v>8</v>
      </c>
      <c r="F133" t="s">
        <v>8</v>
      </c>
      <c r="G133" s="2">
        <v>6.14</v>
      </c>
      <c r="H133" s="2">
        <v>-97.72</v>
      </c>
    </row>
    <row r="134" spans="1:9" hidden="1" x14ac:dyDescent="0.25">
      <c r="A134" t="s">
        <v>17</v>
      </c>
      <c r="B134" t="s">
        <v>88</v>
      </c>
      <c r="C134" t="s">
        <v>18</v>
      </c>
      <c r="D134" t="s">
        <v>2</v>
      </c>
      <c r="E134">
        <v>8</v>
      </c>
      <c r="F134" t="s">
        <v>9</v>
      </c>
      <c r="G134" s="2">
        <v>10.84</v>
      </c>
      <c r="H134" s="2" t="s">
        <v>80</v>
      </c>
    </row>
    <row r="135" spans="1:9" hidden="1" x14ac:dyDescent="0.25">
      <c r="A135" t="s">
        <v>17</v>
      </c>
      <c r="B135" t="s">
        <v>88</v>
      </c>
      <c r="C135" t="s">
        <v>18</v>
      </c>
      <c r="D135" t="s">
        <v>2</v>
      </c>
      <c r="E135">
        <v>8</v>
      </c>
      <c r="F135" t="s">
        <v>10</v>
      </c>
      <c r="G135" s="2">
        <v>8.58</v>
      </c>
      <c r="H135" s="2" t="s">
        <v>80</v>
      </c>
    </row>
    <row r="136" spans="1:9" hidden="1" x14ac:dyDescent="0.25">
      <c r="A136" t="s">
        <v>17</v>
      </c>
      <c r="B136" t="s">
        <v>88</v>
      </c>
      <c r="C136" t="s">
        <v>18</v>
      </c>
      <c r="D136" t="s">
        <v>2</v>
      </c>
      <c r="E136">
        <v>8</v>
      </c>
      <c r="F136" t="s">
        <v>11</v>
      </c>
      <c r="G136" s="2">
        <v>8.83</v>
      </c>
      <c r="H136" s="2">
        <v>-97.81</v>
      </c>
    </row>
    <row r="137" spans="1:9" hidden="1" x14ac:dyDescent="0.25">
      <c r="A137" t="s">
        <v>17</v>
      </c>
      <c r="B137" t="s">
        <v>88</v>
      </c>
      <c r="C137" t="s">
        <v>18</v>
      </c>
      <c r="D137" t="s">
        <v>2</v>
      </c>
      <c r="E137">
        <v>8</v>
      </c>
      <c r="F137" t="s">
        <v>12</v>
      </c>
      <c r="G137" s="2">
        <v>8.6199999999999992</v>
      </c>
      <c r="H137" s="2">
        <v>-95.99</v>
      </c>
    </row>
    <row r="138" spans="1:9" hidden="1" x14ac:dyDescent="0.25">
      <c r="A138" t="s">
        <v>17</v>
      </c>
      <c r="B138" t="s">
        <v>88</v>
      </c>
      <c r="C138" t="s">
        <v>18</v>
      </c>
      <c r="D138" t="s">
        <v>2</v>
      </c>
      <c r="E138">
        <v>8</v>
      </c>
      <c r="F138" t="s">
        <v>13</v>
      </c>
      <c r="G138" s="2">
        <v>11.29</v>
      </c>
      <c r="H138" s="2">
        <v>-99.52</v>
      </c>
    </row>
    <row r="139" spans="1:9" hidden="1" x14ac:dyDescent="0.25">
      <c r="A139" t="s">
        <v>17</v>
      </c>
      <c r="B139" t="s">
        <v>88</v>
      </c>
      <c r="C139" t="s">
        <v>18</v>
      </c>
      <c r="D139" t="s">
        <v>2</v>
      </c>
      <c r="E139">
        <v>8</v>
      </c>
      <c r="F139" t="s">
        <v>14</v>
      </c>
      <c r="G139" s="2">
        <v>11.37</v>
      </c>
      <c r="H139" s="2">
        <v>-98.91</v>
      </c>
    </row>
    <row r="140" spans="1:9" hidden="1" x14ac:dyDescent="0.25">
      <c r="A140" t="s">
        <v>17</v>
      </c>
      <c r="B140" t="s">
        <v>88</v>
      </c>
      <c r="C140" t="s">
        <v>18</v>
      </c>
      <c r="D140" t="s">
        <v>2</v>
      </c>
      <c r="E140">
        <v>8</v>
      </c>
      <c r="F140" t="s">
        <v>15</v>
      </c>
      <c r="G140" s="2">
        <v>10.119999999999999</v>
      </c>
      <c r="H140" s="2">
        <v>-97.78</v>
      </c>
    </row>
    <row r="141" spans="1:9" hidden="1" x14ac:dyDescent="0.25">
      <c r="A141" t="s">
        <v>17</v>
      </c>
      <c r="B141" t="s">
        <v>88</v>
      </c>
      <c r="C141" t="s">
        <v>18</v>
      </c>
      <c r="D141" t="s">
        <v>2</v>
      </c>
      <c r="E141">
        <v>8</v>
      </c>
      <c r="F141" t="s">
        <v>16</v>
      </c>
      <c r="G141" s="2">
        <v>8.6300000000000008</v>
      </c>
      <c r="H141" s="2">
        <v>-95.52</v>
      </c>
    </row>
    <row r="142" spans="1:9" hidden="1" x14ac:dyDescent="0.25">
      <c r="A142" t="s">
        <v>17</v>
      </c>
      <c r="B142" t="s">
        <v>88</v>
      </c>
      <c r="C142" t="s">
        <v>18</v>
      </c>
      <c r="D142" t="s">
        <v>2</v>
      </c>
      <c r="E142">
        <v>8</v>
      </c>
      <c r="F142" t="s">
        <v>19</v>
      </c>
      <c r="G142" s="2">
        <v>7.08</v>
      </c>
      <c r="H142" s="2" t="s">
        <v>80</v>
      </c>
    </row>
    <row r="143" spans="1:9" hidden="1" x14ac:dyDescent="0.25">
      <c r="A143" t="s">
        <v>17</v>
      </c>
      <c r="B143" t="s">
        <v>88</v>
      </c>
      <c r="C143" t="s">
        <v>18</v>
      </c>
      <c r="D143" t="s">
        <v>2</v>
      </c>
      <c r="E143">
        <v>8</v>
      </c>
      <c r="F143" t="s">
        <v>20</v>
      </c>
      <c r="G143" s="2">
        <v>9.9700000000000006</v>
      </c>
      <c r="H143" s="2">
        <v>-97.93</v>
      </c>
    </row>
    <row r="144" spans="1:9" hidden="1" x14ac:dyDescent="0.25">
      <c r="A144" t="s">
        <v>17</v>
      </c>
      <c r="B144" t="s">
        <v>88</v>
      </c>
      <c r="C144" t="s">
        <v>18</v>
      </c>
      <c r="D144" t="s">
        <v>2</v>
      </c>
      <c r="E144">
        <v>8</v>
      </c>
      <c r="F144" t="s">
        <v>21</v>
      </c>
      <c r="G144" s="2">
        <v>10.86</v>
      </c>
      <c r="H144" s="2" t="s">
        <v>80</v>
      </c>
    </row>
    <row r="145" spans="1:8" hidden="1" x14ac:dyDescent="0.25">
      <c r="A145" t="s">
        <v>81</v>
      </c>
      <c r="B145" t="s">
        <v>88</v>
      </c>
      <c r="C145" t="s">
        <v>18</v>
      </c>
      <c r="D145" t="s">
        <v>2</v>
      </c>
      <c r="E145">
        <v>8</v>
      </c>
      <c r="F145" t="s">
        <v>7</v>
      </c>
      <c r="G145" s="2">
        <v>6.7334134751196304</v>
      </c>
      <c r="H145" s="2">
        <v>-105.30160959243611</v>
      </c>
    </row>
    <row r="146" spans="1:8" hidden="1" x14ac:dyDescent="0.25">
      <c r="A146" t="s">
        <v>81</v>
      </c>
      <c r="B146" t="s">
        <v>88</v>
      </c>
      <c r="C146" t="s">
        <v>18</v>
      </c>
      <c r="D146" t="s">
        <v>2</v>
      </c>
      <c r="E146">
        <v>8</v>
      </c>
      <c r="F146" t="s">
        <v>8</v>
      </c>
      <c r="G146" s="2">
        <v>7.0665471489682883</v>
      </c>
      <c r="H146" s="2">
        <v>-102.31205964603993</v>
      </c>
    </row>
    <row r="147" spans="1:8" hidden="1" x14ac:dyDescent="0.25">
      <c r="A147" t="s">
        <v>81</v>
      </c>
      <c r="B147" t="s">
        <v>88</v>
      </c>
      <c r="C147" t="s">
        <v>18</v>
      </c>
      <c r="D147" t="s">
        <v>2</v>
      </c>
      <c r="E147">
        <v>8</v>
      </c>
      <c r="F147" t="s">
        <v>9</v>
      </c>
      <c r="G147" s="2">
        <v>7.4260274358440803</v>
      </c>
      <c r="H147" s="2">
        <v>-101.97287502342108</v>
      </c>
    </row>
    <row r="148" spans="1:8" hidden="1" x14ac:dyDescent="0.25">
      <c r="A148" t="s">
        <v>81</v>
      </c>
      <c r="B148" t="s">
        <v>88</v>
      </c>
      <c r="C148" t="s">
        <v>18</v>
      </c>
      <c r="D148" t="s">
        <v>2</v>
      </c>
      <c r="E148">
        <v>8</v>
      </c>
      <c r="F148" t="s">
        <v>10</v>
      </c>
      <c r="G148" s="2">
        <v>7.5587474846845799</v>
      </c>
      <c r="H148" s="2">
        <v>-101.702272514152</v>
      </c>
    </row>
    <row r="149" spans="1:8" hidden="1" x14ac:dyDescent="0.25">
      <c r="A149" t="s">
        <v>81</v>
      </c>
      <c r="B149" t="s">
        <v>88</v>
      </c>
      <c r="C149" t="s">
        <v>18</v>
      </c>
      <c r="D149" t="s">
        <v>2</v>
      </c>
      <c r="E149">
        <v>8</v>
      </c>
      <c r="F149" t="s">
        <v>11</v>
      </c>
      <c r="G149" s="2">
        <v>7.8515903048598332</v>
      </c>
      <c r="H149" s="2">
        <v>-101.66654485418201</v>
      </c>
    </row>
    <row r="150" spans="1:8" hidden="1" x14ac:dyDescent="0.25">
      <c r="A150" t="s">
        <v>81</v>
      </c>
      <c r="B150" t="s">
        <v>88</v>
      </c>
      <c r="C150" t="s">
        <v>18</v>
      </c>
      <c r="D150" t="s">
        <v>2</v>
      </c>
      <c r="E150">
        <v>8</v>
      </c>
      <c r="F150" t="s">
        <v>12</v>
      </c>
      <c r="G150" s="2">
        <v>7.9153580403216104</v>
      </c>
      <c r="H150" s="2">
        <v>-101.66654485418179</v>
      </c>
    </row>
    <row r="151" spans="1:8" hidden="1" x14ac:dyDescent="0.25">
      <c r="A151" t="s">
        <v>81</v>
      </c>
      <c r="B151" t="s">
        <v>88</v>
      </c>
      <c r="C151" t="s">
        <v>18</v>
      </c>
      <c r="D151" t="s">
        <v>2</v>
      </c>
      <c r="E151">
        <v>8</v>
      </c>
      <c r="F151" t="s">
        <v>13</v>
      </c>
      <c r="G151" s="2">
        <v>8.0982214942028907</v>
      </c>
      <c r="H151" s="2">
        <v>-101.47288917488667</v>
      </c>
    </row>
    <row r="152" spans="1:8" hidden="1" x14ac:dyDescent="0.25">
      <c r="A152" t="s">
        <v>81</v>
      </c>
      <c r="B152" t="s">
        <v>88</v>
      </c>
      <c r="C152" t="s">
        <v>18</v>
      </c>
      <c r="D152" t="s">
        <v>2</v>
      </c>
      <c r="E152">
        <v>8</v>
      </c>
      <c r="F152" t="s">
        <v>14</v>
      </c>
      <c r="G152" s="2">
        <v>8.3417529432736597</v>
      </c>
      <c r="H152" s="2">
        <v>-100.68796871914699</v>
      </c>
    </row>
    <row r="153" spans="1:8" hidden="1" x14ac:dyDescent="0.25">
      <c r="A153" t="s">
        <v>81</v>
      </c>
      <c r="B153" t="s">
        <v>88</v>
      </c>
      <c r="C153" t="s">
        <v>18</v>
      </c>
      <c r="D153" t="s">
        <v>2</v>
      </c>
      <c r="E153">
        <v>8</v>
      </c>
      <c r="F153" t="s">
        <v>15</v>
      </c>
      <c r="G153" s="2">
        <v>8.5368605806600701</v>
      </c>
      <c r="H153" s="2">
        <v>-100.556139804105</v>
      </c>
    </row>
    <row r="154" spans="1:8" hidden="1" x14ac:dyDescent="0.25">
      <c r="A154" t="s">
        <v>81</v>
      </c>
      <c r="B154" t="s">
        <v>88</v>
      </c>
      <c r="C154" t="s">
        <v>18</v>
      </c>
      <c r="D154" t="s">
        <v>2</v>
      </c>
      <c r="E154">
        <v>8</v>
      </c>
      <c r="F154" t="s">
        <v>16</v>
      </c>
      <c r="G154" s="2">
        <v>8.6014506044106191</v>
      </c>
      <c r="H154" s="2">
        <v>-100.428983834889</v>
      </c>
    </row>
    <row r="155" spans="1:8" hidden="1" x14ac:dyDescent="0.25">
      <c r="A155" t="s">
        <v>81</v>
      </c>
      <c r="B155" t="s">
        <v>88</v>
      </c>
      <c r="C155" t="s">
        <v>18</v>
      </c>
      <c r="D155" t="s">
        <v>2</v>
      </c>
      <c r="E155">
        <v>8</v>
      </c>
      <c r="F155" t="s">
        <v>19</v>
      </c>
      <c r="G155" s="2">
        <v>8.9130965528768034</v>
      </c>
      <c r="H155" s="2">
        <v>-99.606579643659387</v>
      </c>
    </row>
    <row r="156" spans="1:8" hidden="1" x14ac:dyDescent="0.25">
      <c r="A156" t="s">
        <v>81</v>
      </c>
      <c r="B156" t="s">
        <v>88</v>
      </c>
      <c r="C156" t="s">
        <v>18</v>
      </c>
      <c r="D156" t="s">
        <v>2</v>
      </c>
      <c r="E156">
        <v>8</v>
      </c>
      <c r="F156" t="s">
        <v>20</v>
      </c>
      <c r="G156" s="2">
        <v>8.9612352126535608</v>
      </c>
      <c r="H156" s="2">
        <v>-99.261948585351504</v>
      </c>
    </row>
    <row r="157" spans="1:8" hidden="1" x14ac:dyDescent="0.25">
      <c r="A157" t="s">
        <v>81</v>
      </c>
      <c r="B157" t="s">
        <v>88</v>
      </c>
      <c r="C157" t="s">
        <v>18</v>
      </c>
      <c r="D157" t="s">
        <v>2</v>
      </c>
      <c r="E157">
        <v>8</v>
      </c>
      <c r="F157" t="s">
        <v>21</v>
      </c>
      <c r="G157" s="2">
        <v>9.0500155701775249</v>
      </c>
      <c r="H157" s="2">
        <v>-99.138808648948938</v>
      </c>
    </row>
    <row r="158" spans="1:8" hidden="1" x14ac:dyDescent="0.25">
      <c r="A158" t="s">
        <v>81</v>
      </c>
      <c r="B158" t="s">
        <v>88</v>
      </c>
      <c r="C158" t="s">
        <v>18</v>
      </c>
      <c r="D158" t="s">
        <v>2</v>
      </c>
      <c r="E158">
        <v>8</v>
      </c>
      <c r="F158" t="s">
        <v>22</v>
      </c>
      <c r="G158" s="2">
        <v>9.0558192868594105</v>
      </c>
      <c r="H158" s="2">
        <v>-99.079859702442349</v>
      </c>
    </row>
    <row r="159" spans="1:8" hidden="1" x14ac:dyDescent="0.25">
      <c r="A159" t="s">
        <v>81</v>
      </c>
      <c r="B159" t="s">
        <v>88</v>
      </c>
      <c r="C159" t="s">
        <v>18</v>
      </c>
      <c r="D159" t="s">
        <v>2</v>
      </c>
      <c r="E159">
        <v>8</v>
      </c>
      <c r="F159" t="s">
        <v>23</v>
      </c>
      <c r="G159" s="2">
        <v>9.1055914394884692</v>
      </c>
      <c r="H159" s="2">
        <v>-99.042889137559797</v>
      </c>
    </row>
    <row r="160" spans="1:8" hidden="1" x14ac:dyDescent="0.25">
      <c r="A160" t="s">
        <v>81</v>
      </c>
      <c r="B160" t="s">
        <v>88</v>
      </c>
      <c r="C160" t="s">
        <v>18</v>
      </c>
      <c r="D160" t="s">
        <v>2</v>
      </c>
      <c r="E160">
        <v>8</v>
      </c>
      <c r="F160" t="s">
        <v>24</v>
      </c>
      <c r="G160" s="2">
        <v>9.1343160396270733</v>
      </c>
      <c r="H160" s="2">
        <v>-98.920889429754496</v>
      </c>
    </row>
    <row r="161" spans="1:8" hidden="1" x14ac:dyDescent="0.25">
      <c r="A161" t="s">
        <v>81</v>
      </c>
      <c r="B161" t="s">
        <v>88</v>
      </c>
      <c r="C161" t="s">
        <v>18</v>
      </c>
      <c r="D161" t="s">
        <v>2</v>
      </c>
      <c r="E161">
        <v>8</v>
      </c>
      <c r="F161" t="s">
        <v>25</v>
      </c>
      <c r="G161" s="2">
        <v>9.1520380688354273</v>
      </c>
      <c r="H161" s="2">
        <v>-98.675442433990796</v>
      </c>
    </row>
    <row r="162" spans="1:8" hidden="1" x14ac:dyDescent="0.25">
      <c r="A162" t="s">
        <v>81</v>
      </c>
      <c r="B162" t="s">
        <v>88</v>
      </c>
      <c r="C162" t="s">
        <v>18</v>
      </c>
      <c r="D162" t="s">
        <v>2</v>
      </c>
      <c r="E162">
        <v>8</v>
      </c>
      <c r="F162" t="s">
        <v>26</v>
      </c>
      <c r="G162" s="2">
        <v>9.1691449493682295</v>
      </c>
      <c r="H162" s="2">
        <v>-98.6367813910271</v>
      </c>
    </row>
    <row r="163" spans="1:8" hidden="1" x14ac:dyDescent="0.25">
      <c r="A163" t="s">
        <v>81</v>
      </c>
      <c r="B163" t="s">
        <v>88</v>
      </c>
      <c r="C163" t="s">
        <v>18</v>
      </c>
      <c r="D163" t="s">
        <v>2</v>
      </c>
      <c r="E163">
        <v>8</v>
      </c>
      <c r="F163" t="s">
        <v>27</v>
      </c>
      <c r="G163" s="2">
        <v>9.3576885068880902</v>
      </c>
      <c r="H163" s="2">
        <v>-98.635070193839596</v>
      </c>
    </row>
    <row r="164" spans="1:8" hidden="1" x14ac:dyDescent="0.25">
      <c r="A164" t="s">
        <v>81</v>
      </c>
      <c r="B164" t="s">
        <v>88</v>
      </c>
      <c r="C164" t="s">
        <v>18</v>
      </c>
      <c r="D164" t="s">
        <v>2</v>
      </c>
      <c r="E164">
        <v>8</v>
      </c>
      <c r="F164" t="s">
        <v>28</v>
      </c>
      <c r="G164" s="2">
        <v>9.3904011018681999</v>
      </c>
      <c r="H164" s="2">
        <v>-98.554562953100501</v>
      </c>
    </row>
    <row r="165" spans="1:8" hidden="1" x14ac:dyDescent="0.25">
      <c r="A165" t="s">
        <v>81</v>
      </c>
      <c r="B165" t="s">
        <v>88</v>
      </c>
      <c r="C165" t="s">
        <v>18</v>
      </c>
      <c r="D165" t="s">
        <v>2</v>
      </c>
      <c r="E165">
        <v>8</v>
      </c>
      <c r="F165" t="s">
        <v>29</v>
      </c>
      <c r="G165" s="2">
        <v>9.5131314065535904</v>
      </c>
      <c r="H165" s="2">
        <v>-98.249211936602507</v>
      </c>
    </row>
    <row r="166" spans="1:8" hidden="1" x14ac:dyDescent="0.25">
      <c r="A166" t="s">
        <v>81</v>
      </c>
      <c r="B166" t="s">
        <v>88</v>
      </c>
      <c r="C166" t="s">
        <v>18</v>
      </c>
      <c r="D166" t="s">
        <v>2</v>
      </c>
      <c r="E166">
        <v>8</v>
      </c>
      <c r="F166" t="s">
        <v>30</v>
      </c>
      <c r="G166" s="2">
        <v>9.6151518086415404</v>
      </c>
      <c r="H166" s="2">
        <v>-98.152237055314444</v>
      </c>
    </row>
    <row r="167" spans="1:8" hidden="1" x14ac:dyDescent="0.25">
      <c r="A167" t="s">
        <v>81</v>
      </c>
      <c r="B167" t="s">
        <v>88</v>
      </c>
      <c r="C167" t="s">
        <v>18</v>
      </c>
      <c r="D167" t="s">
        <v>2</v>
      </c>
      <c r="E167">
        <v>8</v>
      </c>
      <c r="F167" t="s">
        <v>31</v>
      </c>
      <c r="G167" s="2">
        <v>9.6419545733460392</v>
      </c>
      <c r="H167" s="2">
        <v>-97.798144327765982</v>
      </c>
    </row>
    <row r="168" spans="1:8" hidden="1" x14ac:dyDescent="0.25">
      <c r="A168" t="s">
        <v>81</v>
      </c>
      <c r="B168" t="s">
        <v>88</v>
      </c>
      <c r="C168" t="s">
        <v>18</v>
      </c>
      <c r="D168" t="s">
        <v>2</v>
      </c>
      <c r="E168">
        <v>8</v>
      </c>
      <c r="F168" t="s">
        <v>32</v>
      </c>
      <c r="G168" s="2">
        <v>9.7230601503145397</v>
      </c>
      <c r="H168" s="2">
        <v>-97.739339611259993</v>
      </c>
    </row>
    <row r="169" spans="1:8" hidden="1" x14ac:dyDescent="0.25">
      <c r="A169" t="s">
        <v>81</v>
      </c>
      <c r="B169" t="s">
        <v>88</v>
      </c>
      <c r="C169" t="s">
        <v>18</v>
      </c>
      <c r="D169" t="s">
        <v>2</v>
      </c>
      <c r="E169">
        <v>8</v>
      </c>
      <c r="F169" t="s">
        <v>33</v>
      </c>
      <c r="G169" s="2">
        <v>9.8101999287935104</v>
      </c>
      <c r="H169" s="2">
        <v>-97.191928637119702</v>
      </c>
    </row>
    <row r="170" spans="1:8" hidden="1" x14ac:dyDescent="0.25">
      <c r="A170" t="s">
        <v>81</v>
      </c>
      <c r="B170" t="s">
        <v>88</v>
      </c>
      <c r="C170" t="s">
        <v>18</v>
      </c>
      <c r="D170" t="s">
        <v>2</v>
      </c>
      <c r="E170">
        <v>8</v>
      </c>
      <c r="F170" t="s">
        <v>34</v>
      </c>
      <c r="G170" s="2">
        <v>10.0701050954927</v>
      </c>
      <c r="H170" s="2">
        <v>-97.155060201291903</v>
      </c>
    </row>
    <row r="171" spans="1:8" hidden="1" x14ac:dyDescent="0.25">
      <c r="A171" t="s">
        <v>81</v>
      </c>
      <c r="B171" t="s">
        <v>88</v>
      </c>
      <c r="C171" t="s">
        <v>18</v>
      </c>
      <c r="D171" t="s">
        <v>2</v>
      </c>
      <c r="E171">
        <v>8</v>
      </c>
      <c r="F171" t="s">
        <v>35</v>
      </c>
      <c r="G171" s="2">
        <v>10.123631193721449</v>
      </c>
      <c r="H171" s="2">
        <v>-97.143175988891201</v>
      </c>
    </row>
    <row r="172" spans="1:8" hidden="1" x14ac:dyDescent="0.25">
      <c r="A172" t="s">
        <v>81</v>
      </c>
      <c r="B172" t="s">
        <v>88</v>
      </c>
      <c r="C172" t="s">
        <v>18</v>
      </c>
      <c r="D172" t="s">
        <v>2</v>
      </c>
      <c r="E172">
        <v>8</v>
      </c>
      <c r="F172" t="s">
        <v>36</v>
      </c>
      <c r="G172" s="2">
        <v>10.4494666980916</v>
      </c>
      <c r="H172" s="2">
        <v>-97.139583597793916</v>
      </c>
    </row>
    <row r="173" spans="1:8" hidden="1" x14ac:dyDescent="0.25">
      <c r="A173" t="s">
        <v>81</v>
      </c>
      <c r="B173" t="s">
        <v>88</v>
      </c>
      <c r="C173" t="s">
        <v>18</v>
      </c>
      <c r="D173" t="s">
        <v>2</v>
      </c>
      <c r="E173">
        <v>8</v>
      </c>
      <c r="F173" t="s">
        <v>37</v>
      </c>
      <c r="G173" s="2">
        <v>10.4966135478808</v>
      </c>
      <c r="H173" s="2">
        <v>-97.002527848671406</v>
      </c>
    </row>
    <row r="174" spans="1:8" hidden="1" x14ac:dyDescent="0.25">
      <c r="A174" t="s">
        <v>81</v>
      </c>
      <c r="B174" t="s">
        <v>88</v>
      </c>
      <c r="C174" t="s">
        <v>18</v>
      </c>
      <c r="D174" t="s">
        <v>2</v>
      </c>
      <c r="E174">
        <v>8</v>
      </c>
      <c r="F174" t="s">
        <v>38</v>
      </c>
      <c r="G174" s="2">
        <v>10.677665346721501</v>
      </c>
      <c r="H174" s="2">
        <v>-96.967138306485793</v>
      </c>
    </row>
    <row r="175" spans="1:8" hidden="1" x14ac:dyDescent="0.25">
      <c r="A175" t="s">
        <v>81</v>
      </c>
      <c r="B175" t="s">
        <v>88</v>
      </c>
      <c r="C175" t="s">
        <v>18</v>
      </c>
      <c r="D175" t="s">
        <v>2</v>
      </c>
      <c r="E175">
        <v>8</v>
      </c>
      <c r="F175" t="s">
        <v>39</v>
      </c>
      <c r="G175" s="2">
        <v>10.712745977549501</v>
      </c>
      <c r="H175" s="2">
        <v>-96.936609835726443</v>
      </c>
    </row>
    <row r="176" spans="1:8" hidden="1" x14ac:dyDescent="0.25">
      <c r="A176" t="s">
        <v>81</v>
      </c>
      <c r="B176" t="s">
        <v>88</v>
      </c>
      <c r="C176" t="s">
        <v>18</v>
      </c>
      <c r="D176" t="s">
        <v>2</v>
      </c>
      <c r="E176">
        <v>8</v>
      </c>
      <c r="F176" t="s">
        <v>40</v>
      </c>
      <c r="G176" s="2">
        <v>10.7775672190929</v>
      </c>
      <c r="H176" s="2">
        <v>-96.849850681011532</v>
      </c>
    </row>
    <row r="177" spans="1:8" hidden="1" x14ac:dyDescent="0.25">
      <c r="A177" t="s">
        <v>81</v>
      </c>
      <c r="B177" t="s">
        <v>88</v>
      </c>
      <c r="C177" t="s">
        <v>18</v>
      </c>
      <c r="D177" t="s">
        <v>2</v>
      </c>
      <c r="E177">
        <v>8</v>
      </c>
      <c r="F177" t="s">
        <v>41</v>
      </c>
      <c r="G177" s="2">
        <v>10.778475022646393</v>
      </c>
      <c r="H177" s="2">
        <v>-96.654882127075098</v>
      </c>
    </row>
    <row r="178" spans="1:8" hidden="1" x14ac:dyDescent="0.25">
      <c r="A178" t="s">
        <v>81</v>
      </c>
      <c r="B178" t="s">
        <v>88</v>
      </c>
      <c r="C178" t="s">
        <v>18</v>
      </c>
      <c r="D178" t="s">
        <v>2</v>
      </c>
      <c r="E178">
        <v>8</v>
      </c>
      <c r="F178" t="s">
        <v>42</v>
      </c>
      <c r="G178" s="2">
        <v>10.8016486335897</v>
      </c>
      <c r="H178" s="2">
        <v>-96.611233850559202</v>
      </c>
    </row>
    <row r="179" spans="1:8" hidden="1" x14ac:dyDescent="0.25">
      <c r="A179" t="s">
        <v>81</v>
      </c>
      <c r="B179" t="s">
        <v>88</v>
      </c>
      <c r="C179" t="s">
        <v>18</v>
      </c>
      <c r="D179" t="s">
        <v>2</v>
      </c>
      <c r="E179">
        <v>8</v>
      </c>
      <c r="F179" t="s">
        <v>43</v>
      </c>
      <c r="G179" s="2">
        <v>11.022968595816501</v>
      </c>
      <c r="H179" s="2">
        <v>-96.533146058096406</v>
      </c>
    </row>
    <row r="180" spans="1:8" hidden="1" x14ac:dyDescent="0.25">
      <c r="A180" t="s">
        <v>81</v>
      </c>
      <c r="B180" t="s">
        <v>88</v>
      </c>
      <c r="C180" t="s">
        <v>18</v>
      </c>
      <c r="D180" t="s">
        <v>2</v>
      </c>
      <c r="E180">
        <v>8</v>
      </c>
      <c r="F180" t="s">
        <v>44</v>
      </c>
      <c r="G180" s="2">
        <v>11.210529813642101</v>
      </c>
      <c r="H180" s="2">
        <v>-96.394418134690895</v>
      </c>
    </row>
    <row r="181" spans="1:8" hidden="1" x14ac:dyDescent="0.25">
      <c r="A181" t="s">
        <v>81</v>
      </c>
      <c r="B181" t="s">
        <v>88</v>
      </c>
      <c r="C181" t="s">
        <v>18</v>
      </c>
      <c r="D181" t="s">
        <v>2</v>
      </c>
      <c r="E181">
        <v>8</v>
      </c>
      <c r="F181" t="s">
        <v>45</v>
      </c>
      <c r="G181" s="2">
        <v>11.258153699904302</v>
      </c>
      <c r="H181" s="2">
        <v>-96.220234527274201</v>
      </c>
    </row>
    <row r="182" spans="1:8" hidden="1" x14ac:dyDescent="0.25">
      <c r="A182" t="s">
        <v>81</v>
      </c>
      <c r="B182" t="s">
        <v>88</v>
      </c>
      <c r="C182" t="s">
        <v>18</v>
      </c>
      <c r="D182" t="s">
        <v>2</v>
      </c>
      <c r="E182">
        <v>8</v>
      </c>
      <c r="F182" t="s">
        <v>46</v>
      </c>
      <c r="G182" s="2">
        <v>11.499032186806501</v>
      </c>
      <c r="H182" s="2">
        <v>-96.181205032800605</v>
      </c>
    </row>
    <row r="183" spans="1:8" hidden="1" x14ac:dyDescent="0.25">
      <c r="A183" t="s">
        <v>81</v>
      </c>
      <c r="B183" t="s">
        <v>88</v>
      </c>
      <c r="C183" t="s">
        <v>18</v>
      </c>
      <c r="D183" t="s">
        <v>2</v>
      </c>
      <c r="E183">
        <v>8</v>
      </c>
      <c r="F183" t="s">
        <v>47</v>
      </c>
      <c r="G183" s="2">
        <v>11.538139455530199</v>
      </c>
      <c r="H183" s="2">
        <v>-96.177138593049705</v>
      </c>
    </row>
    <row r="184" spans="1:8" hidden="1" x14ac:dyDescent="0.25">
      <c r="A184" t="s">
        <v>81</v>
      </c>
      <c r="B184" t="s">
        <v>88</v>
      </c>
      <c r="C184" t="s">
        <v>18</v>
      </c>
      <c r="D184" t="s">
        <v>2</v>
      </c>
      <c r="E184">
        <v>8</v>
      </c>
      <c r="F184" t="s">
        <v>48</v>
      </c>
      <c r="G184" s="2">
        <v>11.569990671949693</v>
      </c>
      <c r="H184" s="2">
        <v>-96.110602712455204</v>
      </c>
    </row>
    <row r="185" spans="1:8" hidden="1" x14ac:dyDescent="0.25">
      <c r="A185" t="s">
        <v>81</v>
      </c>
      <c r="B185" t="s">
        <v>88</v>
      </c>
      <c r="C185" t="s">
        <v>18</v>
      </c>
      <c r="D185" t="s">
        <v>2</v>
      </c>
      <c r="E185">
        <v>8</v>
      </c>
      <c r="F185" t="s">
        <v>49</v>
      </c>
      <c r="G185" s="2">
        <v>11.621529647849201</v>
      </c>
      <c r="H185" s="2">
        <v>-95.989653245909636</v>
      </c>
    </row>
    <row r="186" spans="1:8" hidden="1" x14ac:dyDescent="0.25">
      <c r="A186" t="s">
        <v>81</v>
      </c>
      <c r="B186" t="s">
        <v>88</v>
      </c>
      <c r="C186" t="s">
        <v>18</v>
      </c>
      <c r="D186" t="s">
        <v>2</v>
      </c>
      <c r="E186">
        <v>8</v>
      </c>
      <c r="F186" t="s">
        <v>50</v>
      </c>
      <c r="G186" s="2">
        <v>11.650198632693304</v>
      </c>
      <c r="H186" s="2">
        <v>-95.946335553464195</v>
      </c>
    </row>
    <row r="187" spans="1:8" hidden="1" x14ac:dyDescent="0.25">
      <c r="A187" t="s">
        <v>81</v>
      </c>
      <c r="B187" t="s">
        <v>88</v>
      </c>
      <c r="C187" t="s">
        <v>18</v>
      </c>
      <c r="D187" t="s">
        <v>2</v>
      </c>
      <c r="E187">
        <v>8</v>
      </c>
      <c r="F187" t="s">
        <v>51</v>
      </c>
      <c r="G187" s="2">
        <v>11.681659614902923</v>
      </c>
      <c r="H187" s="2">
        <v>-95.932563804827197</v>
      </c>
    </row>
    <row r="188" spans="1:8" hidden="1" x14ac:dyDescent="0.25">
      <c r="A188" t="s">
        <v>81</v>
      </c>
      <c r="B188" t="s">
        <v>88</v>
      </c>
      <c r="C188" t="s">
        <v>18</v>
      </c>
      <c r="D188" t="s">
        <v>2</v>
      </c>
      <c r="E188">
        <v>8</v>
      </c>
      <c r="F188" t="s">
        <v>52</v>
      </c>
      <c r="G188" s="2">
        <v>11.952377227973036</v>
      </c>
      <c r="H188" s="2">
        <v>-95.5718320033303</v>
      </c>
    </row>
    <row r="189" spans="1:8" hidden="1" x14ac:dyDescent="0.25">
      <c r="A189" t="s">
        <v>81</v>
      </c>
      <c r="B189" t="s">
        <v>88</v>
      </c>
      <c r="C189" t="s">
        <v>18</v>
      </c>
      <c r="D189" t="s">
        <v>2</v>
      </c>
      <c r="E189">
        <v>8</v>
      </c>
      <c r="F189" t="s">
        <v>53</v>
      </c>
      <c r="G189" s="2">
        <v>11.997429759481182</v>
      </c>
      <c r="H189" s="2">
        <v>-95.336959495693804</v>
      </c>
    </row>
    <row r="190" spans="1:8" hidden="1" x14ac:dyDescent="0.25">
      <c r="A190" t="s">
        <v>81</v>
      </c>
      <c r="B190" t="s">
        <v>88</v>
      </c>
      <c r="C190" t="s">
        <v>18</v>
      </c>
      <c r="D190" t="s">
        <v>2</v>
      </c>
      <c r="E190">
        <v>8</v>
      </c>
      <c r="F190" t="s">
        <v>54</v>
      </c>
      <c r="G190" s="2">
        <v>12.050523471981499</v>
      </c>
      <c r="H190" s="2">
        <v>-95.270618354929098</v>
      </c>
    </row>
    <row r="191" spans="1:8" hidden="1" x14ac:dyDescent="0.25">
      <c r="A191" t="s">
        <v>81</v>
      </c>
      <c r="B191" t="s">
        <v>88</v>
      </c>
      <c r="C191" t="s">
        <v>18</v>
      </c>
      <c r="D191" t="s">
        <v>2</v>
      </c>
      <c r="E191">
        <v>8</v>
      </c>
      <c r="F191" t="s">
        <v>55</v>
      </c>
      <c r="G191" s="2">
        <v>12.157584813570001</v>
      </c>
      <c r="H191" s="2">
        <v>-95.0548444086388</v>
      </c>
    </row>
    <row r="192" spans="1:8" hidden="1" x14ac:dyDescent="0.25">
      <c r="A192" t="s">
        <v>81</v>
      </c>
      <c r="B192" t="s">
        <v>88</v>
      </c>
      <c r="C192" t="s">
        <v>18</v>
      </c>
      <c r="D192" t="s">
        <v>2</v>
      </c>
      <c r="E192">
        <v>8</v>
      </c>
      <c r="F192" t="s">
        <v>56</v>
      </c>
      <c r="G192" s="2">
        <v>12.430513566756328</v>
      </c>
      <c r="H192" s="2">
        <v>-94.930506831093993</v>
      </c>
    </row>
    <row r="193" spans="1:9" hidden="1" x14ac:dyDescent="0.25">
      <c r="A193" t="s">
        <v>84</v>
      </c>
      <c r="B193" t="s">
        <v>88</v>
      </c>
      <c r="C193" t="s">
        <v>18</v>
      </c>
      <c r="D193" t="s">
        <v>2</v>
      </c>
      <c r="E193">
        <v>8</v>
      </c>
      <c r="F193" t="s">
        <v>7</v>
      </c>
      <c r="G193" s="2">
        <v>9.5</v>
      </c>
      <c r="H193" s="2">
        <v>-99.6</v>
      </c>
    </row>
    <row r="194" spans="1:9" hidden="1" x14ac:dyDescent="0.25">
      <c r="A194" t="s">
        <v>84</v>
      </c>
      <c r="B194" t="s">
        <v>88</v>
      </c>
      <c r="C194" t="s">
        <v>18</v>
      </c>
      <c r="D194" t="s">
        <v>2</v>
      </c>
      <c r="E194">
        <v>8</v>
      </c>
      <c r="F194" t="s">
        <v>8</v>
      </c>
      <c r="G194" s="2">
        <v>11.3</v>
      </c>
      <c r="H194" s="2">
        <v>-99.8</v>
      </c>
    </row>
    <row r="195" spans="1:9" hidden="1" x14ac:dyDescent="0.25">
      <c r="A195" t="s">
        <v>66</v>
      </c>
      <c r="B195" t="s">
        <v>87</v>
      </c>
      <c r="C195" t="s">
        <v>18</v>
      </c>
      <c r="D195" t="s">
        <v>2</v>
      </c>
      <c r="E195">
        <v>8</v>
      </c>
      <c r="F195" t="s">
        <v>7</v>
      </c>
      <c r="G195" s="2">
        <v>9.1</v>
      </c>
      <c r="H195" s="2">
        <v>-96.7</v>
      </c>
      <c r="I195" t="s">
        <v>89</v>
      </c>
    </row>
    <row r="196" spans="1:9" hidden="1" x14ac:dyDescent="0.25">
      <c r="A196" t="s">
        <v>66</v>
      </c>
      <c r="B196" t="s">
        <v>87</v>
      </c>
      <c r="C196" t="s">
        <v>18</v>
      </c>
      <c r="D196" t="s">
        <v>2</v>
      </c>
      <c r="E196">
        <v>8</v>
      </c>
      <c r="F196" t="s">
        <v>8</v>
      </c>
      <c r="G196" s="2">
        <v>9.5</v>
      </c>
      <c r="H196" s="2">
        <v>-97.2</v>
      </c>
      <c r="I196" t="s">
        <v>89</v>
      </c>
    </row>
    <row r="197" spans="1:9" hidden="1" x14ac:dyDescent="0.25">
      <c r="A197" t="s">
        <v>66</v>
      </c>
      <c r="B197" t="s">
        <v>87</v>
      </c>
      <c r="C197" t="s">
        <v>18</v>
      </c>
      <c r="D197" t="s">
        <v>2</v>
      </c>
      <c r="E197">
        <v>8</v>
      </c>
      <c r="F197" t="s">
        <v>9</v>
      </c>
      <c r="G197" s="2">
        <v>10</v>
      </c>
      <c r="H197" s="2">
        <v>-98.1</v>
      </c>
      <c r="I197" t="s">
        <v>89</v>
      </c>
    </row>
    <row r="198" spans="1:9" hidden="1" x14ac:dyDescent="0.25">
      <c r="A198" t="s">
        <v>66</v>
      </c>
      <c r="B198" t="s">
        <v>87</v>
      </c>
      <c r="C198" t="s">
        <v>18</v>
      </c>
      <c r="D198" t="s">
        <v>2</v>
      </c>
      <c r="E198">
        <v>8</v>
      </c>
      <c r="F198" t="s">
        <v>10</v>
      </c>
      <c r="G198" s="2">
        <v>10.4</v>
      </c>
      <c r="H198" s="2">
        <v>-99.6</v>
      </c>
      <c r="I198" t="s">
        <v>89</v>
      </c>
    </row>
    <row r="199" spans="1:9" hidden="1" x14ac:dyDescent="0.25">
      <c r="A199" t="s">
        <v>66</v>
      </c>
      <c r="B199" t="s">
        <v>87</v>
      </c>
      <c r="C199" t="s">
        <v>18</v>
      </c>
      <c r="D199" t="s">
        <v>2</v>
      </c>
      <c r="E199">
        <v>8</v>
      </c>
      <c r="F199" t="s">
        <v>11</v>
      </c>
      <c r="G199" s="2">
        <v>10.6</v>
      </c>
      <c r="H199" s="2">
        <v>-99.8</v>
      </c>
      <c r="I199" t="s">
        <v>89</v>
      </c>
    </row>
    <row r="200" spans="1:9" hidden="1" x14ac:dyDescent="0.25">
      <c r="A200" t="s">
        <v>66</v>
      </c>
      <c r="B200" t="s">
        <v>87</v>
      </c>
      <c r="C200" t="s">
        <v>18</v>
      </c>
      <c r="D200" t="s">
        <v>2</v>
      </c>
      <c r="E200">
        <v>8</v>
      </c>
      <c r="F200" t="s">
        <v>12</v>
      </c>
      <c r="G200" s="2">
        <v>10.8</v>
      </c>
      <c r="H200" s="2">
        <v>-99.9</v>
      </c>
      <c r="I200" t="s">
        <v>89</v>
      </c>
    </row>
    <row r="201" spans="1:9" hidden="1" x14ac:dyDescent="0.25">
      <c r="A201" t="s">
        <v>66</v>
      </c>
      <c r="B201" t="s">
        <v>87</v>
      </c>
      <c r="C201" t="s">
        <v>18</v>
      </c>
      <c r="D201" t="s">
        <v>2</v>
      </c>
      <c r="E201">
        <v>8</v>
      </c>
      <c r="F201" t="s">
        <v>13</v>
      </c>
      <c r="G201" s="2">
        <v>11.6</v>
      </c>
      <c r="H201" s="2">
        <v>-100.2</v>
      </c>
      <c r="I201" t="s">
        <v>89</v>
      </c>
    </row>
    <row r="202" spans="1:9" hidden="1" x14ac:dyDescent="0.25">
      <c r="A202" t="s">
        <v>66</v>
      </c>
      <c r="B202" t="s">
        <v>87</v>
      </c>
      <c r="C202" t="s">
        <v>18</v>
      </c>
      <c r="D202" t="s">
        <v>2</v>
      </c>
      <c r="E202">
        <v>8</v>
      </c>
      <c r="F202" t="s">
        <v>14</v>
      </c>
      <c r="G202" s="2">
        <v>11.6</v>
      </c>
      <c r="H202" s="2">
        <v>-100.7</v>
      </c>
      <c r="I202" t="s">
        <v>89</v>
      </c>
    </row>
    <row r="203" spans="1:9" hidden="1" x14ac:dyDescent="0.25">
      <c r="A203" t="s">
        <v>66</v>
      </c>
      <c r="B203" t="s">
        <v>87</v>
      </c>
      <c r="C203" t="s">
        <v>18</v>
      </c>
      <c r="D203" t="s">
        <v>2</v>
      </c>
      <c r="E203">
        <v>8</v>
      </c>
      <c r="F203" t="s">
        <v>15</v>
      </c>
      <c r="G203" s="2">
        <v>12.8</v>
      </c>
      <c r="H203" s="2">
        <v>-105</v>
      </c>
      <c r="I203" t="s">
        <v>89</v>
      </c>
    </row>
    <row r="204" spans="1:9" x14ac:dyDescent="0.25">
      <c r="A204" t="s">
        <v>90</v>
      </c>
      <c r="B204" t="s">
        <v>88</v>
      </c>
      <c r="C204" t="s">
        <v>18</v>
      </c>
      <c r="D204" t="s">
        <v>2</v>
      </c>
      <c r="E204">
        <v>1</v>
      </c>
      <c r="F204" t="s">
        <v>91</v>
      </c>
      <c r="G204" s="2">
        <v>8.9700000000000006</v>
      </c>
      <c r="H204" s="2">
        <v>-102.6</v>
      </c>
    </row>
    <row r="205" spans="1:9" x14ac:dyDescent="0.25">
      <c r="A205" t="s">
        <v>90</v>
      </c>
      <c r="B205" t="s">
        <v>88</v>
      </c>
      <c r="C205" t="s">
        <v>18</v>
      </c>
      <c r="D205" t="s">
        <v>2</v>
      </c>
      <c r="E205">
        <v>1</v>
      </c>
      <c r="F205" t="s">
        <v>92</v>
      </c>
      <c r="G205" s="2">
        <v>13.05</v>
      </c>
      <c r="H205" s="2" t="s">
        <v>80</v>
      </c>
    </row>
    <row r="206" spans="1:9" x14ac:dyDescent="0.25">
      <c r="A206" t="s">
        <v>90</v>
      </c>
      <c r="B206" t="s">
        <v>88</v>
      </c>
      <c r="C206" t="s">
        <v>18</v>
      </c>
      <c r="D206" t="s">
        <v>2</v>
      </c>
      <c r="E206">
        <v>1</v>
      </c>
      <c r="F206" t="s">
        <v>93</v>
      </c>
      <c r="G206" s="2">
        <v>15.393330000000001</v>
      </c>
      <c r="H206" s="2" t="s">
        <v>80</v>
      </c>
    </row>
    <row r="207" spans="1:9" x14ac:dyDescent="0.25">
      <c r="A207" t="s">
        <v>90</v>
      </c>
      <c r="B207" t="s">
        <v>88</v>
      </c>
      <c r="C207" t="s">
        <v>18</v>
      </c>
      <c r="D207" t="s">
        <v>2</v>
      </c>
      <c r="E207">
        <v>1</v>
      </c>
      <c r="F207" t="s">
        <v>94</v>
      </c>
      <c r="G207" s="2">
        <v>15.97</v>
      </c>
      <c r="H207" s="2">
        <v>-103.92</v>
      </c>
    </row>
    <row r="208" spans="1:9" x14ac:dyDescent="0.25">
      <c r="A208" t="s">
        <v>90</v>
      </c>
      <c r="B208" t="s">
        <v>88</v>
      </c>
      <c r="C208" t="s">
        <v>18</v>
      </c>
      <c r="D208" t="s">
        <v>2</v>
      </c>
      <c r="E208">
        <v>1</v>
      </c>
      <c r="F208" t="s">
        <v>95</v>
      </c>
      <c r="G208" s="2">
        <v>15.99667</v>
      </c>
      <c r="H208" s="2" t="s">
        <v>80</v>
      </c>
    </row>
    <row r="209" spans="1:8" hidden="1" x14ac:dyDescent="0.25">
      <c r="A209" t="s">
        <v>90</v>
      </c>
      <c r="B209" t="s">
        <v>88</v>
      </c>
      <c r="C209" t="s">
        <v>18</v>
      </c>
      <c r="D209" t="s">
        <v>2</v>
      </c>
      <c r="E209">
        <v>8</v>
      </c>
      <c r="F209" t="s">
        <v>91</v>
      </c>
      <c r="G209" s="2">
        <v>7.1266699999999998</v>
      </c>
      <c r="H209" s="2" t="s">
        <v>80</v>
      </c>
    </row>
    <row r="210" spans="1:8" hidden="1" x14ac:dyDescent="0.25">
      <c r="A210" t="s">
        <v>90</v>
      </c>
      <c r="B210" t="s">
        <v>88</v>
      </c>
      <c r="C210" t="s">
        <v>18</v>
      </c>
      <c r="D210" t="s">
        <v>2</v>
      </c>
      <c r="E210">
        <v>8</v>
      </c>
      <c r="F210" t="s">
        <v>92</v>
      </c>
      <c r="G210" s="2">
        <v>1.29</v>
      </c>
      <c r="H210" s="2">
        <v>-92.35</v>
      </c>
    </row>
    <row r="211" spans="1:8" hidden="1" x14ac:dyDescent="0.25">
      <c r="A211" t="s">
        <v>90</v>
      </c>
      <c r="B211" t="s">
        <v>88</v>
      </c>
      <c r="C211" t="s">
        <v>18</v>
      </c>
      <c r="D211" t="s">
        <v>2</v>
      </c>
      <c r="E211">
        <v>8</v>
      </c>
      <c r="F211" t="s">
        <v>93</v>
      </c>
      <c r="G211" s="2">
        <v>9.5533000000000001</v>
      </c>
      <c r="H211" s="2" t="s">
        <v>80</v>
      </c>
    </row>
    <row r="212" spans="1:8" hidden="1" x14ac:dyDescent="0.25">
      <c r="A212" t="s">
        <v>90</v>
      </c>
      <c r="B212" t="s">
        <v>88</v>
      </c>
      <c r="C212" t="s">
        <v>18</v>
      </c>
      <c r="D212" t="s">
        <v>2</v>
      </c>
      <c r="E212">
        <v>8</v>
      </c>
      <c r="F212" t="s">
        <v>94</v>
      </c>
      <c r="G212" s="2">
        <v>8.1533300000000004</v>
      </c>
      <c r="H212" s="2">
        <v>-95.51</v>
      </c>
    </row>
    <row r="213" spans="1:8" hidden="1" x14ac:dyDescent="0.25">
      <c r="A213" t="s">
        <v>90</v>
      </c>
      <c r="B213" t="s">
        <v>88</v>
      </c>
      <c r="C213" t="s">
        <v>18</v>
      </c>
      <c r="D213" t="s">
        <v>2</v>
      </c>
      <c r="E213">
        <v>8</v>
      </c>
      <c r="F213" t="s">
        <v>95</v>
      </c>
      <c r="G213" s="2">
        <v>6.69</v>
      </c>
      <c r="H213" s="2" t="s">
        <v>80</v>
      </c>
    </row>
    <row r="214" spans="1:8" hidden="1" x14ac:dyDescent="0.25">
      <c r="A214" t="s">
        <v>85</v>
      </c>
      <c r="B214" t="s">
        <v>87</v>
      </c>
      <c r="C214" t="s">
        <v>18</v>
      </c>
      <c r="D214" t="s">
        <v>2</v>
      </c>
      <c r="E214">
        <v>8</v>
      </c>
      <c r="F214" t="s">
        <v>7</v>
      </c>
      <c r="G214">
        <v>10.9</v>
      </c>
      <c r="H214">
        <v>-96.6</v>
      </c>
    </row>
    <row r="215" spans="1:8" hidden="1" x14ac:dyDescent="0.25">
      <c r="A215" t="s">
        <v>85</v>
      </c>
      <c r="B215" t="s">
        <v>87</v>
      </c>
      <c r="C215" t="s">
        <v>18</v>
      </c>
      <c r="D215" t="s">
        <v>2</v>
      </c>
      <c r="E215">
        <v>8</v>
      </c>
      <c r="F215" t="s">
        <v>8</v>
      </c>
      <c r="G215">
        <v>12.4</v>
      </c>
      <c r="H215">
        <v>-99.3</v>
      </c>
    </row>
    <row r="216" spans="1:8" hidden="1" x14ac:dyDescent="0.25">
      <c r="A216" t="s">
        <v>85</v>
      </c>
      <c r="B216" t="s">
        <v>87</v>
      </c>
      <c r="C216" t="s">
        <v>18</v>
      </c>
      <c r="D216" t="s">
        <v>2</v>
      </c>
      <c r="E216">
        <v>8</v>
      </c>
      <c r="F216" t="s">
        <v>9</v>
      </c>
      <c r="G216">
        <v>11.3</v>
      </c>
      <c r="H216">
        <v>-96.1</v>
      </c>
    </row>
    <row r="217" spans="1:8" hidden="1" x14ac:dyDescent="0.25">
      <c r="A217" t="s">
        <v>85</v>
      </c>
      <c r="B217" t="s">
        <v>87</v>
      </c>
      <c r="C217" t="s">
        <v>18</v>
      </c>
      <c r="D217" t="s">
        <v>2</v>
      </c>
      <c r="E217">
        <v>8</v>
      </c>
      <c r="F217" t="s">
        <v>10</v>
      </c>
      <c r="G217">
        <v>11.4</v>
      </c>
      <c r="H217">
        <v>-96.9</v>
      </c>
    </row>
    <row r="218" spans="1:8" hidden="1" x14ac:dyDescent="0.25">
      <c r="A218" t="s">
        <v>85</v>
      </c>
      <c r="B218" t="s">
        <v>87</v>
      </c>
      <c r="C218" t="s">
        <v>18</v>
      </c>
      <c r="D218" t="s">
        <v>2</v>
      </c>
      <c r="E218">
        <v>8</v>
      </c>
      <c r="F218" t="s">
        <v>11</v>
      </c>
      <c r="G218">
        <v>11.8</v>
      </c>
      <c r="H218">
        <v>-97.5</v>
      </c>
    </row>
    <row r="219" spans="1:8" hidden="1" x14ac:dyDescent="0.25">
      <c r="A219" t="s">
        <v>85</v>
      </c>
      <c r="B219" t="s">
        <v>87</v>
      </c>
      <c r="C219" t="s">
        <v>18</v>
      </c>
      <c r="D219" t="s">
        <v>2</v>
      </c>
      <c r="E219">
        <v>8</v>
      </c>
      <c r="F219" t="s">
        <v>12</v>
      </c>
      <c r="G219">
        <v>11.7</v>
      </c>
      <c r="H219">
        <v>-98.2</v>
      </c>
    </row>
    <row r="220" spans="1:8" hidden="1" x14ac:dyDescent="0.25">
      <c r="A220" t="s">
        <v>85</v>
      </c>
      <c r="B220" t="s">
        <v>87</v>
      </c>
      <c r="C220" t="s">
        <v>18</v>
      </c>
      <c r="D220" t="s">
        <v>2</v>
      </c>
      <c r="E220">
        <v>8</v>
      </c>
      <c r="F220" t="s">
        <v>13</v>
      </c>
      <c r="G220">
        <v>16.5</v>
      </c>
      <c r="H220">
        <v>-98.3</v>
      </c>
    </row>
    <row r="221" spans="1:8" hidden="1" x14ac:dyDescent="0.25">
      <c r="A221" t="s">
        <v>85</v>
      </c>
      <c r="B221" t="s">
        <v>87</v>
      </c>
      <c r="C221" t="s">
        <v>18</v>
      </c>
      <c r="D221" t="s">
        <v>2</v>
      </c>
      <c r="E221">
        <v>8</v>
      </c>
      <c r="F221" t="s">
        <v>14</v>
      </c>
      <c r="G221">
        <v>16.5</v>
      </c>
      <c r="H221">
        <v>-98.3</v>
      </c>
    </row>
    <row r="222" spans="1:8" hidden="1" x14ac:dyDescent="0.25">
      <c r="A222" t="s">
        <v>85</v>
      </c>
      <c r="B222" t="s">
        <v>87</v>
      </c>
      <c r="C222" t="s">
        <v>18</v>
      </c>
      <c r="D222" t="s">
        <v>2</v>
      </c>
      <c r="E222">
        <v>8</v>
      </c>
      <c r="F222" t="s">
        <v>15</v>
      </c>
      <c r="G222">
        <v>11.1</v>
      </c>
      <c r="H222">
        <v>-96.7</v>
      </c>
    </row>
    <row r="223" spans="1:8" hidden="1" x14ac:dyDescent="0.25">
      <c r="A223" t="s">
        <v>85</v>
      </c>
      <c r="B223" t="s">
        <v>87</v>
      </c>
      <c r="C223" t="s">
        <v>18</v>
      </c>
      <c r="D223" t="s">
        <v>2</v>
      </c>
      <c r="E223">
        <v>8</v>
      </c>
      <c r="F223" t="s">
        <v>16</v>
      </c>
      <c r="G223">
        <v>12.3</v>
      </c>
      <c r="H223">
        <v>-98.4</v>
      </c>
    </row>
    <row r="224" spans="1:8" hidden="1" x14ac:dyDescent="0.25">
      <c r="A224" t="s">
        <v>85</v>
      </c>
      <c r="B224" t="s">
        <v>87</v>
      </c>
      <c r="C224" t="s">
        <v>18</v>
      </c>
      <c r="D224" t="s">
        <v>2</v>
      </c>
      <c r="E224">
        <v>8</v>
      </c>
      <c r="F224" t="s">
        <v>19</v>
      </c>
      <c r="G224">
        <v>12.8</v>
      </c>
      <c r="H224">
        <v>-97.2</v>
      </c>
    </row>
    <row r="225" spans="1:8" hidden="1" x14ac:dyDescent="0.25">
      <c r="A225" t="s">
        <v>85</v>
      </c>
      <c r="B225" t="s">
        <v>87</v>
      </c>
      <c r="C225" t="s">
        <v>18</v>
      </c>
      <c r="D225" t="s">
        <v>2</v>
      </c>
      <c r="E225">
        <v>8</v>
      </c>
      <c r="F225" t="s">
        <v>20</v>
      </c>
      <c r="G225">
        <v>11.3</v>
      </c>
      <c r="H225">
        <v>-99.7</v>
      </c>
    </row>
    <row r="226" spans="1:8" hidden="1" x14ac:dyDescent="0.25">
      <c r="A226" t="s">
        <v>85</v>
      </c>
      <c r="B226" t="s">
        <v>87</v>
      </c>
      <c r="C226" t="s">
        <v>18</v>
      </c>
      <c r="D226" t="s">
        <v>2</v>
      </c>
      <c r="E226">
        <v>8</v>
      </c>
      <c r="F226" t="s">
        <v>21</v>
      </c>
      <c r="G226">
        <v>11.4</v>
      </c>
      <c r="H226">
        <v>-99.7</v>
      </c>
    </row>
    <row r="227" spans="1:8" hidden="1" x14ac:dyDescent="0.25">
      <c r="A227" t="s">
        <v>85</v>
      </c>
      <c r="B227" t="s">
        <v>87</v>
      </c>
      <c r="C227" t="s">
        <v>18</v>
      </c>
      <c r="D227" t="s">
        <v>2</v>
      </c>
      <c r="E227">
        <v>8</v>
      </c>
      <c r="F227" t="s">
        <v>22</v>
      </c>
      <c r="G227">
        <v>11.3</v>
      </c>
      <c r="H227">
        <v>-99</v>
      </c>
    </row>
    <row r="228" spans="1:8" hidden="1" x14ac:dyDescent="0.25">
      <c r="A228" t="s">
        <v>85</v>
      </c>
      <c r="B228" t="s">
        <v>87</v>
      </c>
      <c r="C228" t="s">
        <v>18</v>
      </c>
      <c r="D228" t="s">
        <v>2</v>
      </c>
      <c r="E228">
        <v>8</v>
      </c>
      <c r="F228" t="s">
        <v>23</v>
      </c>
      <c r="G228">
        <v>12.3</v>
      </c>
      <c r="H228">
        <v>-97.4</v>
      </c>
    </row>
    <row r="229" spans="1:8" hidden="1" x14ac:dyDescent="0.25">
      <c r="A229" t="s">
        <v>85</v>
      </c>
      <c r="B229" t="s">
        <v>87</v>
      </c>
      <c r="C229" t="s">
        <v>18</v>
      </c>
      <c r="D229" t="s">
        <v>2</v>
      </c>
      <c r="E229">
        <v>8</v>
      </c>
      <c r="F229" t="s">
        <v>24</v>
      </c>
      <c r="G229">
        <v>11.4</v>
      </c>
      <c r="H229">
        <v>-97.2</v>
      </c>
    </row>
    <row r="230" spans="1:8" hidden="1" x14ac:dyDescent="0.25">
      <c r="A230" t="s">
        <v>85</v>
      </c>
      <c r="B230" t="s">
        <v>87</v>
      </c>
      <c r="C230" t="s">
        <v>18</v>
      </c>
      <c r="D230" t="s">
        <v>2</v>
      </c>
      <c r="E230">
        <v>8</v>
      </c>
      <c r="F230" t="s">
        <v>25</v>
      </c>
      <c r="G230">
        <v>11.4</v>
      </c>
      <c r="H230">
        <v>-96.3</v>
      </c>
    </row>
    <row r="231" spans="1:8" hidden="1" x14ac:dyDescent="0.25">
      <c r="A231" t="s">
        <v>85</v>
      </c>
      <c r="B231" t="s">
        <v>87</v>
      </c>
      <c r="C231" t="s">
        <v>18</v>
      </c>
      <c r="D231" t="s">
        <v>2</v>
      </c>
      <c r="E231">
        <v>8</v>
      </c>
      <c r="F231" t="s">
        <v>26</v>
      </c>
      <c r="G231">
        <v>12.1</v>
      </c>
      <c r="H231">
        <v>-98.9</v>
      </c>
    </row>
    <row r="232" spans="1:8" hidden="1" x14ac:dyDescent="0.25">
      <c r="A232" t="s">
        <v>85</v>
      </c>
      <c r="B232" t="s">
        <v>87</v>
      </c>
      <c r="C232" t="s">
        <v>18</v>
      </c>
      <c r="D232" t="s">
        <v>2</v>
      </c>
      <c r="E232">
        <v>8</v>
      </c>
      <c r="F232" t="s">
        <v>27</v>
      </c>
      <c r="G232">
        <v>11.4</v>
      </c>
      <c r="H232">
        <v>-98</v>
      </c>
    </row>
    <row r="233" spans="1:8" hidden="1" x14ac:dyDescent="0.25">
      <c r="A233" t="s">
        <v>85</v>
      </c>
      <c r="B233" t="s">
        <v>87</v>
      </c>
      <c r="C233" t="s">
        <v>18</v>
      </c>
      <c r="D233" t="s">
        <v>2</v>
      </c>
      <c r="E233">
        <v>8</v>
      </c>
      <c r="F233" t="s">
        <v>28</v>
      </c>
      <c r="G233">
        <v>12.7</v>
      </c>
      <c r="H233">
        <v>-98</v>
      </c>
    </row>
    <row r="234" spans="1:8" hidden="1" x14ac:dyDescent="0.25">
      <c r="A234" t="s">
        <v>85</v>
      </c>
      <c r="B234" t="s">
        <v>87</v>
      </c>
      <c r="C234" t="s">
        <v>18</v>
      </c>
      <c r="D234" t="s">
        <v>2</v>
      </c>
      <c r="E234">
        <v>8</v>
      </c>
      <c r="F234" t="s">
        <v>29</v>
      </c>
      <c r="G234">
        <v>11.6</v>
      </c>
      <c r="H234">
        <v>-97.3</v>
      </c>
    </row>
    <row r="235" spans="1:8" hidden="1" x14ac:dyDescent="0.25">
      <c r="A235" t="s">
        <v>85</v>
      </c>
      <c r="B235" t="s">
        <v>87</v>
      </c>
      <c r="C235" t="s">
        <v>18</v>
      </c>
      <c r="D235" t="s">
        <v>2</v>
      </c>
      <c r="E235">
        <v>8</v>
      </c>
      <c r="F235" t="s">
        <v>30</v>
      </c>
      <c r="G235">
        <v>11.2</v>
      </c>
      <c r="H235">
        <v>-96.9</v>
      </c>
    </row>
    <row r="236" spans="1:8" hidden="1" x14ac:dyDescent="0.25">
      <c r="A236" t="s">
        <v>85</v>
      </c>
      <c r="B236" t="s">
        <v>87</v>
      </c>
      <c r="C236" t="s">
        <v>18</v>
      </c>
      <c r="D236" t="s">
        <v>2</v>
      </c>
      <c r="E236">
        <v>8</v>
      </c>
      <c r="F236" t="s">
        <v>31</v>
      </c>
      <c r="G236">
        <v>12.1</v>
      </c>
      <c r="H236">
        <v>-100.7</v>
      </c>
    </row>
    <row r="237" spans="1:8" hidden="1" x14ac:dyDescent="0.25">
      <c r="A237" t="s">
        <v>85</v>
      </c>
      <c r="B237" t="s">
        <v>87</v>
      </c>
      <c r="C237" t="s">
        <v>18</v>
      </c>
      <c r="D237" t="s">
        <v>2</v>
      </c>
      <c r="E237">
        <v>8</v>
      </c>
      <c r="F237" t="s">
        <v>32</v>
      </c>
      <c r="G237">
        <v>10.4</v>
      </c>
      <c r="H237">
        <v>-96.2</v>
      </c>
    </row>
    <row r="238" spans="1:8" hidden="1" x14ac:dyDescent="0.25">
      <c r="A238" t="s">
        <v>85</v>
      </c>
      <c r="B238" t="s">
        <v>87</v>
      </c>
      <c r="C238" t="s">
        <v>18</v>
      </c>
      <c r="D238" t="s">
        <v>2</v>
      </c>
      <c r="E238">
        <v>8</v>
      </c>
      <c r="F238" t="s">
        <v>33</v>
      </c>
      <c r="G238">
        <v>8.1</v>
      </c>
      <c r="H238">
        <v>-94.6</v>
      </c>
    </row>
    <row r="239" spans="1:8" hidden="1" x14ac:dyDescent="0.25">
      <c r="A239" t="s">
        <v>85</v>
      </c>
      <c r="B239" t="s">
        <v>87</v>
      </c>
      <c r="C239" t="s">
        <v>18</v>
      </c>
      <c r="D239" t="s">
        <v>2</v>
      </c>
      <c r="E239">
        <v>8</v>
      </c>
      <c r="F239" t="s">
        <v>34</v>
      </c>
      <c r="G239">
        <v>13.8</v>
      </c>
      <c r="H239">
        <v>-100.4</v>
      </c>
    </row>
    <row r="240" spans="1:8" hidden="1" x14ac:dyDescent="0.25">
      <c r="A240" t="s">
        <v>85</v>
      </c>
      <c r="B240" t="s">
        <v>87</v>
      </c>
      <c r="C240" t="s">
        <v>18</v>
      </c>
      <c r="D240" t="s">
        <v>2</v>
      </c>
      <c r="E240">
        <v>8</v>
      </c>
      <c r="F240" t="s">
        <v>35</v>
      </c>
      <c r="G240">
        <v>13.5</v>
      </c>
      <c r="H240">
        <v>-98</v>
      </c>
    </row>
    <row r="241" spans="1:8" hidden="1" x14ac:dyDescent="0.25">
      <c r="A241" t="s">
        <v>85</v>
      </c>
      <c r="B241" t="s">
        <v>87</v>
      </c>
      <c r="C241" t="s">
        <v>18</v>
      </c>
      <c r="D241" t="s">
        <v>2</v>
      </c>
      <c r="E241">
        <v>8</v>
      </c>
      <c r="F241" t="s">
        <v>36</v>
      </c>
      <c r="G241">
        <v>11.2</v>
      </c>
      <c r="H241">
        <v>-96.5</v>
      </c>
    </row>
    <row r="242" spans="1:8" hidden="1" x14ac:dyDescent="0.25">
      <c r="A242" t="s">
        <v>85</v>
      </c>
      <c r="B242" t="s">
        <v>87</v>
      </c>
      <c r="C242" t="s">
        <v>18</v>
      </c>
      <c r="D242" t="s">
        <v>2</v>
      </c>
      <c r="E242">
        <v>8</v>
      </c>
      <c r="F242" t="s">
        <v>37</v>
      </c>
      <c r="G242">
        <v>12.1</v>
      </c>
      <c r="H242">
        <v>-96.9</v>
      </c>
    </row>
    <row r="243" spans="1:8" hidden="1" x14ac:dyDescent="0.25">
      <c r="A243" t="s">
        <v>85</v>
      </c>
      <c r="B243" t="s">
        <v>87</v>
      </c>
      <c r="C243" t="s">
        <v>18</v>
      </c>
      <c r="D243" t="s">
        <v>2</v>
      </c>
      <c r="E243">
        <v>8</v>
      </c>
      <c r="F243" t="s">
        <v>38</v>
      </c>
      <c r="G243">
        <v>11.8</v>
      </c>
      <c r="H243">
        <v>-99.3</v>
      </c>
    </row>
    <row r="244" spans="1:8" hidden="1" x14ac:dyDescent="0.25">
      <c r="A244" t="s">
        <v>85</v>
      </c>
      <c r="B244" t="s">
        <v>87</v>
      </c>
      <c r="C244" t="s">
        <v>18</v>
      </c>
      <c r="D244" t="s">
        <v>2</v>
      </c>
      <c r="E244">
        <v>8</v>
      </c>
      <c r="F244" t="s">
        <v>39</v>
      </c>
      <c r="G244">
        <v>11.9</v>
      </c>
      <c r="H244">
        <v>-98.9</v>
      </c>
    </row>
    <row r="245" spans="1:8" hidden="1" x14ac:dyDescent="0.25">
      <c r="A245" t="s">
        <v>85</v>
      </c>
      <c r="B245" t="s">
        <v>87</v>
      </c>
      <c r="C245" t="s">
        <v>18</v>
      </c>
      <c r="D245" t="s">
        <v>2</v>
      </c>
      <c r="E245">
        <v>8</v>
      </c>
      <c r="F245" t="s">
        <v>40</v>
      </c>
      <c r="G245">
        <v>11.3</v>
      </c>
      <c r="H245">
        <v>-97.8</v>
      </c>
    </row>
    <row r="246" spans="1:8" hidden="1" x14ac:dyDescent="0.25">
      <c r="A246" t="s">
        <v>85</v>
      </c>
      <c r="B246" t="s">
        <v>87</v>
      </c>
      <c r="C246" t="s">
        <v>18</v>
      </c>
      <c r="D246" t="s">
        <v>2</v>
      </c>
      <c r="E246">
        <v>8</v>
      </c>
      <c r="F246" t="s">
        <v>41</v>
      </c>
      <c r="G246">
        <v>12.6</v>
      </c>
      <c r="H246">
        <v>-99.5</v>
      </c>
    </row>
    <row r="247" spans="1:8" hidden="1" x14ac:dyDescent="0.25">
      <c r="A247" t="s">
        <v>85</v>
      </c>
      <c r="B247" t="s">
        <v>87</v>
      </c>
      <c r="C247" t="s">
        <v>18</v>
      </c>
      <c r="D247" t="s">
        <v>2</v>
      </c>
      <c r="E247">
        <v>8</v>
      </c>
      <c r="F247" t="s">
        <v>42</v>
      </c>
      <c r="G247">
        <v>11.2</v>
      </c>
      <c r="H247">
        <v>-98.5</v>
      </c>
    </row>
    <row r="248" spans="1:8" hidden="1" x14ac:dyDescent="0.25">
      <c r="A248" t="s">
        <v>85</v>
      </c>
      <c r="B248" t="s">
        <v>87</v>
      </c>
      <c r="C248" t="s">
        <v>18</v>
      </c>
      <c r="D248" t="s">
        <v>2</v>
      </c>
      <c r="E248">
        <v>8</v>
      </c>
      <c r="F248" t="s">
        <v>43</v>
      </c>
      <c r="G248">
        <v>11.9</v>
      </c>
      <c r="H248">
        <v>-98.2</v>
      </c>
    </row>
    <row r="249" spans="1:8" hidden="1" x14ac:dyDescent="0.25">
      <c r="A249" t="s">
        <v>85</v>
      </c>
      <c r="B249" t="s">
        <v>87</v>
      </c>
      <c r="C249" t="s">
        <v>18</v>
      </c>
      <c r="D249" t="s">
        <v>2</v>
      </c>
      <c r="E249">
        <v>8</v>
      </c>
      <c r="F249" t="s">
        <v>44</v>
      </c>
      <c r="G249">
        <v>11</v>
      </c>
      <c r="H249">
        <v>-97.7</v>
      </c>
    </row>
    <row r="250" spans="1:8" hidden="1" x14ac:dyDescent="0.25">
      <c r="A250" t="s">
        <v>85</v>
      </c>
      <c r="B250" t="s">
        <v>87</v>
      </c>
      <c r="C250" t="s">
        <v>18</v>
      </c>
      <c r="D250" t="s">
        <v>2</v>
      </c>
      <c r="E250">
        <v>8</v>
      </c>
      <c r="F250" t="s">
        <v>45</v>
      </c>
      <c r="G250">
        <v>12.3</v>
      </c>
      <c r="H250">
        <v>-98.1</v>
      </c>
    </row>
    <row r="251" spans="1:8" hidden="1" x14ac:dyDescent="0.25">
      <c r="A251" t="s">
        <v>85</v>
      </c>
      <c r="B251" t="s">
        <v>87</v>
      </c>
      <c r="C251" t="s">
        <v>18</v>
      </c>
      <c r="D251" t="s">
        <v>2</v>
      </c>
      <c r="E251">
        <v>8</v>
      </c>
      <c r="F251" t="s">
        <v>46</v>
      </c>
      <c r="G251">
        <v>10.8</v>
      </c>
      <c r="H251">
        <v>-96.4</v>
      </c>
    </row>
    <row r="252" spans="1:8" hidden="1" x14ac:dyDescent="0.25">
      <c r="A252" t="s">
        <v>85</v>
      </c>
      <c r="B252" t="s">
        <v>87</v>
      </c>
      <c r="C252" t="s">
        <v>18</v>
      </c>
      <c r="D252" t="s">
        <v>2</v>
      </c>
      <c r="E252">
        <v>8</v>
      </c>
      <c r="F252" t="s">
        <v>47</v>
      </c>
      <c r="G252">
        <v>11.2</v>
      </c>
      <c r="H252">
        <v>-97</v>
      </c>
    </row>
    <row r="253" spans="1:8" hidden="1" x14ac:dyDescent="0.25">
      <c r="A253" t="s">
        <v>85</v>
      </c>
      <c r="B253" t="s">
        <v>87</v>
      </c>
      <c r="C253" t="s">
        <v>18</v>
      </c>
      <c r="D253" t="s">
        <v>2</v>
      </c>
      <c r="E253">
        <v>8</v>
      </c>
      <c r="F253" t="s">
        <v>48</v>
      </c>
      <c r="G253">
        <v>13.2</v>
      </c>
      <c r="H253">
        <v>-101.2</v>
      </c>
    </row>
    <row r="254" spans="1:8" hidden="1" x14ac:dyDescent="0.25">
      <c r="A254" t="s">
        <v>85</v>
      </c>
      <c r="B254" t="s">
        <v>87</v>
      </c>
      <c r="C254" t="s">
        <v>18</v>
      </c>
      <c r="D254" t="s">
        <v>2</v>
      </c>
      <c r="E254">
        <v>8</v>
      </c>
      <c r="F254" t="s">
        <v>49</v>
      </c>
      <c r="G254">
        <v>11.1</v>
      </c>
      <c r="H254">
        <v>-97.9</v>
      </c>
    </row>
    <row r="255" spans="1:8" hidden="1" x14ac:dyDescent="0.25">
      <c r="A255" t="s">
        <v>85</v>
      </c>
      <c r="B255" t="s">
        <v>87</v>
      </c>
      <c r="C255" t="s">
        <v>18</v>
      </c>
      <c r="D255" t="s">
        <v>2</v>
      </c>
      <c r="E255">
        <v>8</v>
      </c>
      <c r="F255" t="s">
        <v>50</v>
      </c>
      <c r="G255">
        <v>11.3</v>
      </c>
      <c r="H255">
        <v>-97.7</v>
      </c>
    </row>
    <row r="256" spans="1:8" hidden="1" x14ac:dyDescent="0.25">
      <c r="A256" t="s">
        <v>85</v>
      </c>
      <c r="B256" t="s">
        <v>87</v>
      </c>
      <c r="C256" t="s">
        <v>18</v>
      </c>
      <c r="D256" t="s">
        <v>2</v>
      </c>
      <c r="E256">
        <v>8</v>
      </c>
      <c r="F256" t="s">
        <v>51</v>
      </c>
      <c r="G256">
        <v>13.4</v>
      </c>
      <c r="H256">
        <v>-100</v>
      </c>
    </row>
    <row r="257" spans="1:8" hidden="1" x14ac:dyDescent="0.25">
      <c r="A257" t="s">
        <v>85</v>
      </c>
      <c r="B257" t="s">
        <v>87</v>
      </c>
      <c r="C257" t="s">
        <v>18</v>
      </c>
      <c r="D257" t="s">
        <v>2</v>
      </c>
      <c r="E257">
        <v>8</v>
      </c>
      <c r="F257" t="s">
        <v>52</v>
      </c>
      <c r="G257">
        <v>12.2</v>
      </c>
      <c r="H257">
        <v>-98.1</v>
      </c>
    </row>
    <row r="258" spans="1:8" hidden="1" x14ac:dyDescent="0.25">
      <c r="A258" t="s">
        <v>85</v>
      </c>
      <c r="B258" t="s">
        <v>87</v>
      </c>
      <c r="C258" t="s">
        <v>18</v>
      </c>
      <c r="D258" t="s">
        <v>2</v>
      </c>
      <c r="E258">
        <v>8</v>
      </c>
      <c r="F258" t="s">
        <v>53</v>
      </c>
      <c r="G258">
        <v>11.8</v>
      </c>
      <c r="H258">
        <v>-99.2</v>
      </c>
    </row>
    <row r="259" spans="1:8" hidden="1" x14ac:dyDescent="0.25">
      <c r="A259" t="s">
        <v>85</v>
      </c>
      <c r="B259" t="s">
        <v>87</v>
      </c>
      <c r="C259" t="s">
        <v>18</v>
      </c>
      <c r="D259" t="s">
        <v>2</v>
      </c>
      <c r="E259">
        <v>8</v>
      </c>
      <c r="F259" t="s">
        <v>54</v>
      </c>
      <c r="G259">
        <v>11.5</v>
      </c>
      <c r="H259">
        <v>-98.7</v>
      </c>
    </row>
    <row r="260" spans="1:8" hidden="1" x14ac:dyDescent="0.25">
      <c r="A260" t="s">
        <v>85</v>
      </c>
      <c r="B260" t="s">
        <v>87</v>
      </c>
      <c r="C260" t="s">
        <v>18</v>
      </c>
      <c r="D260" t="s">
        <v>2</v>
      </c>
      <c r="E260">
        <v>8</v>
      </c>
      <c r="F260" t="s">
        <v>55</v>
      </c>
      <c r="G260">
        <v>11.8</v>
      </c>
      <c r="H260">
        <v>-97.8</v>
      </c>
    </row>
    <row r="261" spans="1:8" hidden="1" x14ac:dyDescent="0.25">
      <c r="A261" t="s">
        <v>85</v>
      </c>
      <c r="B261" t="s">
        <v>87</v>
      </c>
      <c r="C261" t="s">
        <v>18</v>
      </c>
      <c r="D261" t="s">
        <v>2</v>
      </c>
      <c r="E261">
        <v>8</v>
      </c>
      <c r="F261" t="s">
        <v>56</v>
      </c>
      <c r="G261">
        <v>11.1</v>
      </c>
      <c r="H261">
        <v>-98.3</v>
      </c>
    </row>
    <row r="262" spans="1:8" hidden="1" x14ac:dyDescent="0.25">
      <c r="A262" t="s">
        <v>85</v>
      </c>
      <c r="B262" t="s">
        <v>87</v>
      </c>
      <c r="C262" t="s">
        <v>18</v>
      </c>
      <c r="D262" t="s">
        <v>2</v>
      </c>
      <c r="E262">
        <v>8</v>
      </c>
      <c r="F262" t="s">
        <v>57</v>
      </c>
      <c r="G262">
        <v>13.3</v>
      </c>
      <c r="H262">
        <v>-99.7</v>
      </c>
    </row>
    <row r="263" spans="1:8" hidden="1" x14ac:dyDescent="0.25">
      <c r="A263" t="s">
        <v>85</v>
      </c>
      <c r="B263" t="s">
        <v>87</v>
      </c>
      <c r="C263" t="s">
        <v>18</v>
      </c>
      <c r="D263" t="s">
        <v>2</v>
      </c>
      <c r="E263">
        <v>8</v>
      </c>
      <c r="F263" t="s">
        <v>58</v>
      </c>
      <c r="G263">
        <v>13.6</v>
      </c>
      <c r="H263">
        <v>-98.1</v>
      </c>
    </row>
    <row r="264" spans="1:8" hidden="1" x14ac:dyDescent="0.25">
      <c r="A264" t="s">
        <v>85</v>
      </c>
      <c r="B264" t="s">
        <v>87</v>
      </c>
      <c r="C264" t="s">
        <v>18</v>
      </c>
      <c r="D264" t="s">
        <v>2</v>
      </c>
      <c r="E264">
        <v>8</v>
      </c>
      <c r="F264" t="s">
        <v>59</v>
      </c>
      <c r="G264">
        <v>11.7</v>
      </c>
      <c r="H264">
        <v>-98.3</v>
      </c>
    </row>
    <row r="265" spans="1:8" hidden="1" x14ac:dyDescent="0.25">
      <c r="A265" t="s">
        <v>85</v>
      </c>
      <c r="B265" t="s">
        <v>87</v>
      </c>
      <c r="C265" t="s">
        <v>18</v>
      </c>
      <c r="D265" t="s">
        <v>2</v>
      </c>
      <c r="E265">
        <v>8</v>
      </c>
      <c r="F265" t="s">
        <v>60</v>
      </c>
      <c r="G265">
        <v>12.9</v>
      </c>
      <c r="H265">
        <v>-97.7</v>
      </c>
    </row>
    <row r="266" spans="1:8" hidden="1" x14ac:dyDescent="0.25">
      <c r="A266" t="s">
        <v>85</v>
      </c>
      <c r="B266" t="s">
        <v>87</v>
      </c>
      <c r="C266" t="s">
        <v>18</v>
      </c>
      <c r="D266" t="s">
        <v>2</v>
      </c>
      <c r="E266">
        <v>8</v>
      </c>
      <c r="F266" t="s">
        <v>61</v>
      </c>
      <c r="G266">
        <v>12.3</v>
      </c>
      <c r="H266">
        <v>-97.8</v>
      </c>
    </row>
    <row r="267" spans="1:8" hidden="1" x14ac:dyDescent="0.25">
      <c r="A267" t="s">
        <v>85</v>
      </c>
      <c r="B267" t="s">
        <v>87</v>
      </c>
      <c r="C267" t="s">
        <v>18</v>
      </c>
      <c r="D267" t="s">
        <v>2</v>
      </c>
      <c r="E267">
        <v>8</v>
      </c>
      <c r="F267" t="s">
        <v>62</v>
      </c>
      <c r="G267">
        <v>11.5</v>
      </c>
      <c r="H267">
        <v>-98.7</v>
      </c>
    </row>
    <row r="268" spans="1:8" hidden="1" x14ac:dyDescent="0.25">
      <c r="A268" t="s">
        <v>85</v>
      </c>
      <c r="B268" t="s">
        <v>87</v>
      </c>
      <c r="C268" t="s">
        <v>18</v>
      </c>
      <c r="D268" t="s">
        <v>2</v>
      </c>
      <c r="E268">
        <v>8</v>
      </c>
      <c r="F268" t="s">
        <v>63</v>
      </c>
      <c r="G268">
        <v>11.6</v>
      </c>
      <c r="H268">
        <v>-99.4</v>
      </c>
    </row>
    <row r="269" spans="1:8" hidden="1" x14ac:dyDescent="0.25">
      <c r="A269" t="s">
        <v>85</v>
      </c>
      <c r="B269" t="s">
        <v>87</v>
      </c>
      <c r="C269" t="s">
        <v>18</v>
      </c>
      <c r="D269" t="s">
        <v>2</v>
      </c>
      <c r="E269">
        <v>8</v>
      </c>
      <c r="F269" t="s">
        <v>64</v>
      </c>
      <c r="G269">
        <v>12.8</v>
      </c>
      <c r="H269">
        <v>-99.9</v>
      </c>
    </row>
    <row r="270" spans="1:8" hidden="1" x14ac:dyDescent="0.25">
      <c r="A270" t="s">
        <v>85</v>
      </c>
      <c r="B270" t="s">
        <v>87</v>
      </c>
      <c r="C270" t="s">
        <v>18</v>
      </c>
      <c r="D270" t="s">
        <v>2</v>
      </c>
      <c r="E270">
        <v>8</v>
      </c>
      <c r="F270" t="s">
        <v>82</v>
      </c>
      <c r="G270">
        <v>12.2</v>
      </c>
      <c r="H270">
        <v>-98.1</v>
      </c>
    </row>
    <row r="271" spans="1:8" hidden="1" x14ac:dyDescent="0.25">
      <c r="A271" t="s">
        <v>85</v>
      </c>
      <c r="B271" t="s">
        <v>87</v>
      </c>
      <c r="C271" t="s">
        <v>18</v>
      </c>
      <c r="D271" t="s">
        <v>2</v>
      </c>
      <c r="E271">
        <v>8</v>
      </c>
      <c r="F271" t="s">
        <v>97</v>
      </c>
      <c r="G271">
        <v>11.9</v>
      </c>
      <c r="H271">
        <v>-99.3</v>
      </c>
    </row>
    <row r="272" spans="1:8" hidden="1" x14ac:dyDescent="0.25">
      <c r="A272" t="s">
        <v>85</v>
      </c>
      <c r="B272" t="s">
        <v>87</v>
      </c>
      <c r="C272" t="s">
        <v>18</v>
      </c>
      <c r="D272" t="s">
        <v>2</v>
      </c>
      <c r="E272">
        <v>8</v>
      </c>
      <c r="F272" t="s">
        <v>98</v>
      </c>
      <c r="G272">
        <v>12.4</v>
      </c>
      <c r="H272">
        <v>-98.5</v>
      </c>
    </row>
    <row r="273" spans="1:8" hidden="1" x14ac:dyDescent="0.25">
      <c r="A273" t="s">
        <v>85</v>
      </c>
      <c r="B273" t="s">
        <v>87</v>
      </c>
      <c r="C273" t="s">
        <v>18</v>
      </c>
      <c r="D273" t="s">
        <v>2</v>
      </c>
      <c r="E273">
        <v>8</v>
      </c>
      <c r="F273" t="s">
        <v>99</v>
      </c>
      <c r="G273">
        <v>11.3</v>
      </c>
      <c r="H273">
        <v>-97.4</v>
      </c>
    </row>
    <row r="274" spans="1:8" hidden="1" x14ac:dyDescent="0.25">
      <c r="A274" t="s">
        <v>85</v>
      </c>
      <c r="B274" t="s">
        <v>87</v>
      </c>
      <c r="C274" t="s">
        <v>18</v>
      </c>
      <c r="D274" t="s">
        <v>2</v>
      </c>
      <c r="E274">
        <v>8</v>
      </c>
      <c r="F274" t="s">
        <v>100</v>
      </c>
      <c r="G274">
        <v>8.6999999999999993</v>
      </c>
      <c r="H274">
        <v>-96.9</v>
      </c>
    </row>
    <row r="275" spans="1:8" hidden="1" x14ac:dyDescent="0.25">
      <c r="A275" t="s">
        <v>85</v>
      </c>
      <c r="B275" t="s">
        <v>87</v>
      </c>
      <c r="C275" t="s">
        <v>18</v>
      </c>
      <c r="D275" t="s">
        <v>2</v>
      </c>
      <c r="E275">
        <v>8</v>
      </c>
      <c r="F275" t="s">
        <v>101</v>
      </c>
      <c r="G275">
        <v>10.3</v>
      </c>
      <c r="H275">
        <v>-98.1</v>
      </c>
    </row>
    <row r="276" spans="1:8" hidden="1" x14ac:dyDescent="0.25">
      <c r="A276" t="s">
        <v>85</v>
      </c>
      <c r="B276" t="s">
        <v>87</v>
      </c>
      <c r="C276" t="s">
        <v>18</v>
      </c>
      <c r="D276" t="s">
        <v>2</v>
      </c>
      <c r="E276">
        <v>8</v>
      </c>
      <c r="F276" t="s">
        <v>102</v>
      </c>
      <c r="G276">
        <v>11.1</v>
      </c>
      <c r="H276">
        <v>-96.4</v>
      </c>
    </row>
    <row r="277" spans="1:8" hidden="1" x14ac:dyDescent="0.25">
      <c r="A277" t="s">
        <v>85</v>
      </c>
      <c r="B277" t="s">
        <v>87</v>
      </c>
      <c r="C277" t="s">
        <v>18</v>
      </c>
      <c r="D277" t="s">
        <v>2</v>
      </c>
      <c r="E277">
        <v>8</v>
      </c>
      <c r="F277" t="s">
        <v>103</v>
      </c>
      <c r="G277">
        <v>11.6</v>
      </c>
      <c r="H277">
        <v>-99.1</v>
      </c>
    </row>
    <row r="278" spans="1:8" hidden="1" x14ac:dyDescent="0.25">
      <c r="A278" t="s">
        <v>85</v>
      </c>
      <c r="B278" t="s">
        <v>87</v>
      </c>
      <c r="C278" t="s">
        <v>18</v>
      </c>
      <c r="D278" t="s">
        <v>2</v>
      </c>
      <c r="E278">
        <v>8</v>
      </c>
      <c r="F278" t="s">
        <v>104</v>
      </c>
      <c r="G278">
        <v>12</v>
      </c>
      <c r="H278">
        <v>-102.3</v>
      </c>
    </row>
    <row r="279" spans="1:8" hidden="1" x14ac:dyDescent="0.25">
      <c r="A279" t="s">
        <v>85</v>
      </c>
      <c r="B279" t="s">
        <v>87</v>
      </c>
      <c r="C279" t="s">
        <v>18</v>
      </c>
      <c r="D279" t="s">
        <v>2</v>
      </c>
      <c r="E279">
        <v>8</v>
      </c>
      <c r="F279" t="s">
        <v>105</v>
      </c>
      <c r="G279">
        <v>12.1</v>
      </c>
      <c r="H279">
        <v>-99.4</v>
      </c>
    </row>
    <row r="280" spans="1:8" hidden="1" x14ac:dyDescent="0.25">
      <c r="A280" t="s">
        <v>85</v>
      </c>
      <c r="B280" t="s">
        <v>87</v>
      </c>
      <c r="C280" t="s">
        <v>18</v>
      </c>
      <c r="D280" t="s">
        <v>2</v>
      </c>
      <c r="E280">
        <v>8</v>
      </c>
      <c r="F280" t="s">
        <v>106</v>
      </c>
      <c r="G280">
        <v>12.4</v>
      </c>
      <c r="H280">
        <v>-98.5</v>
      </c>
    </row>
    <row r="281" spans="1:8" hidden="1" x14ac:dyDescent="0.25">
      <c r="A281" t="s">
        <v>85</v>
      </c>
      <c r="B281" t="s">
        <v>87</v>
      </c>
      <c r="C281" t="s">
        <v>18</v>
      </c>
      <c r="D281" t="s">
        <v>2</v>
      </c>
      <c r="E281">
        <v>8</v>
      </c>
      <c r="F281" t="s">
        <v>107</v>
      </c>
      <c r="G281">
        <v>12.9</v>
      </c>
      <c r="H281">
        <v>-98.9</v>
      </c>
    </row>
    <row r="282" spans="1:8" hidden="1" x14ac:dyDescent="0.25">
      <c r="A282" t="s">
        <v>85</v>
      </c>
      <c r="B282" t="s">
        <v>87</v>
      </c>
      <c r="C282" t="s">
        <v>18</v>
      </c>
      <c r="D282" t="s">
        <v>2</v>
      </c>
      <c r="E282">
        <v>8</v>
      </c>
      <c r="F282" t="s">
        <v>108</v>
      </c>
      <c r="G282">
        <v>11.2</v>
      </c>
      <c r="H282">
        <v>-97.8</v>
      </c>
    </row>
    <row r="283" spans="1:8" hidden="1" x14ac:dyDescent="0.25">
      <c r="A283" t="s">
        <v>85</v>
      </c>
      <c r="B283" t="s">
        <v>87</v>
      </c>
      <c r="C283" t="s">
        <v>18</v>
      </c>
      <c r="D283" t="s">
        <v>2</v>
      </c>
      <c r="E283">
        <v>8</v>
      </c>
      <c r="F283" t="s">
        <v>109</v>
      </c>
      <c r="G283">
        <v>11.3</v>
      </c>
      <c r="H283">
        <v>-98</v>
      </c>
    </row>
    <row r="284" spans="1:8" hidden="1" x14ac:dyDescent="0.25">
      <c r="A284" t="s">
        <v>85</v>
      </c>
      <c r="B284" t="s">
        <v>87</v>
      </c>
      <c r="C284" t="s">
        <v>18</v>
      </c>
      <c r="D284" t="s">
        <v>2</v>
      </c>
      <c r="E284">
        <v>8</v>
      </c>
      <c r="F284" t="s">
        <v>110</v>
      </c>
      <c r="G284">
        <v>11.9</v>
      </c>
      <c r="H284">
        <v>-99.7</v>
      </c>
    </row>
    <row r="285" spans="1:8" hidden="1" x14ac:dyDescent="0.25">
      <c r="A285" t="s">
        <v>85</v>
      </c>
      <c r="B285" t="s">
        <v>87</v>
      </c>
      <c r="C285" t="s">
        <v>18</v>
      </c>
      <c r="D285" t="s">
        <v>2</v>
      </c>
      <c r="E285">
        <v>8</v>
      </c>
      <c r="F285" t="s">
        <v>111</v>
      </c>
      <c r="G285">
        <v>12.7</v>
      </c>
      <c r="H285">
        <v>-99.2</v>
      </c>
    </row>
    <row r="286" spans="1:8" hidden="1" x14ac:dyDescent="0.25">
      <c r="A286" t="s">
        <v>85</v>
      </c>
      <c r="B286" t="s">
        <v>87</v>
      </c>
      <c r="C286" t="s">
        <v>18</v>
      </c>
      <c r="D286" t="s">
        <v>2</v>
      </c>
      <c r="E286">
        <v>8</v>
      </c>
      <c r="F286" t="s">
        <v>112</v>
      </c>
      <c r="G286">
        <v>12.6</v>
      </c>
      <c r="H286">
        <v>-99.1</v>
      </c>
    </row>
    <row r="287" spans="1:8" hidden="1" x14ac:dyDescent="0.25">
      <c r="A287" t="s">
        <v>85</v>
      </c>
      <c r="B287" t="s">
        <v>87</v>
      </c>
      <c r="C287" t="s">
        <v>18</v>
      </c>
      <c r="D287" t="s">
        <v>2</v>
      </c>
      <c r="E287">
        <v>8</v>
      </c>
      <c r="F287" t="s">
        <v>113</v>
      </c>
      <c r="G287">
        <v>10.5</v>
      </c>
      <c r="H287">
        <v>-97.7</v>
      </c>
    </row>
    <row r="288" spans="1:8" hidden="1" x14ac:dyDescent="0.25">
      <c r="A288" t="s">
        <v>85</v>
      </c>
      <c r="B288" t="s">
        <v>87</v>
      </c>
      <c r="C288" t="s">
        <v>18</v>
      </c>
      <c r="D288" t="s">
        <v>2</v>
      </c>
      <c r="E288">
        <v>8</v>
      </c>
      <c r="F288" t="s">
        <v>114</v>
      </c>
      <c r="G288">
        <v>11.7</v>
      </c>
      <c r="H288">
        <v>-100.2</v>
      </c>
    </row>
    <row r="289" spans="1:8" hidden="1" x14ac:dyDescent="0.25">
      <c r="A289" t="s">
        <v>85</v>
      </c>
      <c r="B289" t="s">
        <v>87</v>
      </c>
      <c r="C289" t="s">
        <v>18</v>
      </c>
      <c r="D289" t="s">
        <v>2</v>
      </c>
      <c r="E289">
        <v>8</v>
      </c>
      <c r="F289" t="s">
        <v>115</v>
      </c>
      <c r="G289">
        <v>11.7</v>
      </c>
      <c r="H289">
        <v>-100.2</v>
      </c>
    </row>
    <row r="290" spans="1:8" hidden="1" x14ac:dyDescent="0.25">
      <c r="A290" t="s">
        <v>85</v>
      </c>
      <c r="B290" t="s">
        <v>87</v>
      </c>
      <c r="C290" t="s">
        <v>18</v>
      </c>
      <c r="D290" t="s">
        <v>2</v>
      </c>
      <c r="E290">
        <v>8</v>
      </c>
      <c r="F290" t="s">
        <v>116</v>
      </c>
      <c r="G290">
        <v>12.5</v>
      </c>
      <c r="H290">
        <v>-100.1</v>
      </c>
    </row>
    <row r="291" spans="1:8" hidden="1" x14ac:dyDescent="0.25">
      <c r="A291" t="s">
        <v>85</v>
      </c>
      <c r="B291" t="s">
        <v>87</v>
      </c>
      <c r="C291" t="s">
        <v>18</v>
      </c>
      <c r="D291" t="s">
        <v>2</v>
      </c>
      <c r="E291">
        <v>8</v>
      </c>
      <c r="F291" t="s">
        <v>117</v>
      </c>
      <c r="G291">
        <v>11.3</v>
      </c>
      <c r="H291">
        <v>-97.7</v>
      </c>
    </row>
    <row r="292" spans="1:8" hidden="1" x14ac:dyDescent="0.25">
      <c r="A292" t="s">
        <v>85</v>
      </c>
      <c r="B292" t="s">
        <v>87</v>
      </c>
      <c r="C292" t="s">
        <v>18</v>
      </c>
      <c r="D292" t="s">
        <v>2</v>
      </c>
      <c r="E292">
        <v>8</v>
      </c>
      <c r="F292" t="s">
        <v>118</v>
      </c>
      <c r="G292">
        <v>12.1</v>
      </c>
      <c r="H292">
        <v>-99.6</v>
      </c>
    </row>
    <row r="293" spans="1:8" hidden="1" x14ac:dyDescent="0.25">
      <c r="A293" t="s">
        <v>85</v>
      </c>
      <c r="B293" t="s">
        <v>87</v>
      </c>
      <c r="C293" t="s">
        <v>18</v>
      </c>
      <c r="D293" t="s">
        <v>2</v>
      </c>
      <c r="E293">
        <v>8</v>
      </c>
      <c r="F293" t="s">
        <v>119</v>
      </c>
      <c r="G293">
        <v>12.2</v>
      </c>
      <c r="H293">
        <v>-98.9</v>
      </c>
    </row>
    <row r="294" spans="1:8" hidden="1" x14ac:dyDescent="0.25">
      <c r="A294" t="s">
        <v>85</v>
      </c>
      <c r="B294" t="s">
        <v>87</v>
      </c>
      <c r="C294" t="s">
        <v>18</v>
      </c>
      <c r="D294" t="s">
        <v>2</v>
      </c>
      <c r="E294">
        <v>8</v>
      </c>
      <c r="F294" t="s">
        <v>120</v>
      </c>
      <c r="G294">
        <v>12.8</v>
      </c>
      <c r="H294">
        <v>-99.2</v>
      </c>
    </row>
    <row r="295" spans="1:8" hidden="1" x14ac:dyDescent="0.25">
      <c r="A295" t="s">
        <v>85</v>
      </c>
      <c r="B295" t="s">
        <v>87</v>
      </c>
      <c r="C295" t="s">
        <v>18</v>
      </c>
      <c r="D295" t="s">
        <v>2</v>
      </c>
      <c r="E295">
        <v>8</v>
      </c>
      <c r="F295" t="s">
        <v>121</v>
      </c>
      <c r="G295">
        <v>11.5</v>
      </c>
      <c r="H295">
        <v>-97.1</v>
      </c>
    </row>
    <row r="296" spans="1:8" hidden="1" x14ac:dyDescent="0.25">
      <c r="A296" t="s">
        <v>85</v>
      </c>
      <c r="B296" t="s">
        <v>87</v>
      </c>
      <c r="C296" t="s">
        <v>18</v>
      </c>
      <c r="D296" t="s">
        <v>2</v>
      </c>
      <c r="E296">
        <v>8</v>
      </c>
      <c r="F296" t="s">
        <v>122</v>
      </c>
      <c r="G296">
        <v>12.1</v>
      </c>
      <c r="H296">
        <v>-99.6</v>
      </c>
    </row>
    <row r="297" spans="1:8" hidden="1" x14ac:dyDescent="0.25">
      <c r="A297" t="s">
        <v>85</v>
      </c>
      <c r="B297" t="s">
        <v>87</v>
      </c>
      <c r="C297" t="s">
        <v>18</v>
      </c>
      <c r="D297" t="s">
        <v>2</v>
      </c>
      <c r="E297">
        <v>8</v>
      </c>
      <c r="F297" t="s">
        <v>123</v>
      </c>
      <c r="G297">
        <v>6.5</v>
      </c>
      <c r="H297">
        <v>-89.6</v>
      </c>
    </row>
    <row r="298" spans="1:8" hidden="1" x14ac:dyDescent="0.25">
      <c r="A298" t="s">
        <v>85</v>
      </c>
      <c r="B298" t="s">
        <v>87</v>
      </c>
      <c r="C298" t="s">
        <v>18</v>
      </c>
      <c r="D298" t="s">
        <v>2</v>
      </c>
      <c r="E298">
        <v>8</v>
      </c>
      <c r="F298" t="s">
        <v>124</v>
      </c>
      <c r="G298">
        <v>9</v>
      </c>
      <c r="H298">
        <v>-96.2</v>
      </c>
    </row>
    <row r="299" spans="1:8" hidden="1" x14ac:dyDescent="0.25">
      <c r="A299" t="s">
        <v>85</v>
      </c>
      <c r="B299" t="s">
        <v>87</v>
      </c>
      <c r="C299" t="s">
        <v>18</v>
      </c>
      <c r="D299" t="s">
        <v>2</v>
      </c>
      <c r="E299">
        <v>8</v>
      </c>
      <c r="F299" t="s">
        <v>125</v>
      </c>
      <c r="G299">
        <v>11.2</v>
      </c>
      <c r="H299">
        <v>-100.6</v>
      </c>
    </row>
    <row r="300" spans="1:8" hidden="1" x14ac:dyDescent="0.25">
      <c r="A300" t="s">
        <v>85</v>
      </c>
      <c r="B300" t="s">
        <v>87</v>
      </c>
      <c r="C300" t="s">
        <v>18</v>
      </c>
      <c r="D300" t="s">
        <v>2</v>
      </c>
      <c r="E300">
        <v>8</v>
      </c>
      <c r="F300" t="s">
        <v>126</v>
      </c>
      <c r="G300">
        <v>11.3</v>
      </c>
      <c r="H300">
        <v>-105.3</v>
      </c>
    </row>
    <row r="301" spans="1:8" hidden="1" x14ac:dyDescent="0.25">
      <c r="A301" t="s">
        <v>85</v>
      </c>
      <c r="B301" t="s">
        <v>87</v>
      </c>
      <c r="C301" t="s">
        <v>18</v>
      </c>
      <c r="D301" t="s">
        <v>2</v>
      </c>
      <c r="E301">
        <v>8</v>
      </c>
      <c r="F301" t="s">
        <v>127</v>
      </c>
      <c r="G301">
        <v>10.7</v>
      </c>
      <c r="H301">
        <v>-98.6</v>
      </c>
    </row>
    <row r="302" spans="1:8" hidden="1" x14ac:dyDescent="0.25">
      <c r="A302" t="s">
        <v>85</v>
      </c>
      <c r="B302" t="s">
        <v>87</v>
      </c>
      <c r="C302" t="s">
        <v>18</v>
      </c>
      <c r="D302" t="s">
        <v>2</v>
      </c>
      <c r="E302">
        <v>8</v>
      </c>
      <c r="F302" t="s">
        <v>128</v>
      </c>
      <c r="G302">
        <v>12.1</v>
      </c>
      <c r="H302">
        <v>-100.7</v>
      </c>
    </row>
    <row r="303" spans="1:8" hidden="1" x14ac:dyDescent="0.25">
      <c r="A303" t="s">
        <v>85</v>
      </c>
      <c r="B303" t="s">
        <v>87</v>
      </c>
      <c r="C303" t="s">
        <v>18</v>
      </c>
      <c r="D303" t="s">
        <v>2</v>
      </c>
      <c r="E303">
        <v>8</v>
      </c>
      <c r="F303" t="s">
        <v>129</v>
      </c>
      <c r="G303">
        <v>11.7</v>
      </c>
      <c r="H303">
        <v>-97.7</v>
      </c>
    </row>
    <row r="304" spans="1:8" hidden="1" x14ac:dyDescent="0.25">
      <c r="A304" t="s">
        <v>85</v>
      </c>
      <c r="B304" t="s">
        <v>87</v>
      </c>
      <c r="C304" t="s">
        <v>18</v>
      </c>
      <c r="D304" t="s">
        <v>2</v>
      </c>
      <c r="E304">
        <v>8</v>
      </c>
      <c r="F304" t="s">
        <v>130</v>
      </c>
      <c r="G304">
        <v>11.1</v>
      </c>
      <c r="H304">
        <v>-98.8</v>
      </c>
    </row>
    <row r="305" spans="1:8" hidden="1" x14ac:dyDescent="0.25">
      <c r="A305" t="s">
        <v>85</v>
      </c>
      <c r="B305" t="s">
        <v>87</v>
      </c>
      <c r="C305" t="s">
        <v>18</v>
      </c>
      <c r="D305" t="s">
        <v>2</v>
      </c>
      <c r="E305">
        <v>8</v>
      </c>
      <c r="F305" t="s">
        <v>131</v>
      </c>
      <c r="G305">
        <v>12.6</v>
      </c>
      <c r="H305">
        <v>-98.7</v>
      </c>
    </row>
    <row r="306" spans="1:8" hidden="1" x14ac:dyDescent="0.25">
      <c r="A306" t="s">
        <v>85</v>
      </c>
      <c r="B306" t="s">
        <v>87</v>
      </c>
      <c r="C306" t="s">
        <v>18</v>
      </c>
      <c r="D306" t="s">
        <v>2</v>
      </c>
      <c r="E306">
        <v>8</v>
      </c>
      <c r="F306" t="s">
        <v>132</v>
      </c>
      <c r="G306">
        <v>11.7</v>
      </c>
      <c r="H306">
        <v>-99.1</v>
      </c>
    </row>
    <row r="307" spans="1:8" hidden="1" x14ac:dyDescent="0.25">
      <c r="A307" t="s">
        <v>85</v>
      </c>
      <c r="B307" t="s">
        <v>87</v>
      </c>
      <c r="C307" t="s">
        <v>18</v>
      </c>
      <c r="D307" t="s">
        <v>2</v>
      </c>
      <c r="E307">
        <v>8</v>
      </c>
      <c r="F307" t="s">
        <v>133</v>
      </c>
      <c r="G307">
        <v>12.1</v>
      </c>
      <c r="H307">
        <v>-101.7</v>
      </c>
    </row>
    <row r="308" spans="1:8" hidden="1" x14ac:dyDescent="0.25">
      <c r="A308" t="s">
        <v>85</v>
      </c>
      <c r="B308" t="s">
        <v>87</v>
      </c>
      <c r="C308" t="s">
        <v>18</v>
      </c>
      <c r="D308" t="s">
        <v>2</v>
      </c>
      <c r="E308">
        <v>8</v>
      </c>
      <c r="F308" t="s">
        <v>134</v>
      </c>
      <c r="G308">
        <v>13.5</v>
      </c>
      <c r="H308">
        <v>-98.3</v>
      </c>
    </row>
    <row r="309" spans="1:8" hidden="1" x14ac:dyDescent="0.25">
      <c r="A309" t="s">
        <v>85</v>
      </c>
      <c r="B309" t="s">
        <v>87</v>
      </c>
      <c r="C309" t="s">
        <v>18</v>
      </c>
      <c r="D309" t="s">
        <v>2</v>
      </c>
      <c r="E309">
        <v>8</v>
      </c>
      <c r="F309" t="s">
        <v>135</v>
      </c>
      <c r="G309">
        <v>10.9</v>
      </c>
      <c r="H309">
        <v>-98.1</v>
      </c>
    </row>
    <row r="310" spans="1:8" hidden="1" x14ac:dyDescent="0.25">
      <c r="A310" t="s">
        <v>85</v>
      </c>
      <c r="B310" t="s">
        <v>87</v>
      </c>
      <c r="C310" t="s">
        <v>18</v>
      </c>
      <c r="D310" t="s">
        <v>2</v>
      </c>
      <c r="E310">
        <v>8</v>
      </c>
      <c r="F310" t="s">
        <v>136</v>
      </c>
      <c r="G310">
        <v>10.7</v>
      </c>
      <c r="H310">
        <v>-99.1</v>
      </c>
    </row>
    <row r="311" spans="1:8" hidden="1" x14ac:dyDescent="0.25">
      <c r="A311" t="s">
        <v>85</v>
      </c>
      <c r="B311" t="s">
        <v>87</v>
      </c>
      <c r="C311" t="s">
        <v>18</v>
      </c>
      <c r="D311" t="s">
        <v>2</v>
      </c>
      <c r="E311">
        <v>8</v>
      </c>
      <c r="F311" t="s">
        <v>137</v>
      </c>
      <c r="G311">
        <v>11.7</v>
      </c>
      <c r="H311">
        <v>-98.5</v>
      </c>
    </row>
    <row r="312" spans="1:8" hidden="1" x14ac:dyDescent="0.25">
      <c r="A312" t="s">
        <v>85</v>
      </c>
      <c r="B312" t="s">
        <v>87</v>
      </c>
      <c r="C312" t="s">
        <v>18</v>
      </c>
      <c r="D312" t="s">
        <v>2</v>
      </c>
      <c r="E312">
        <v>8</v>
      </c>
      <c r="F312" t="s">
        <v>138</v>
      </c>
      <c r="G312">
        <v>11.1</v>
      </c>
      <c r="H312">
        <v>-102.5</v>
      </c>
    </row>
    <row r="313" spans="1:8" hidden="1" x14ac:dyDescent="0.25">
      <c r="A313" t="s">
        <v>85</v>
      </c>
      <c r="B313" t="s">
        <v>87</v>
      </c>
      <c r="C313" t="s">
        <v>18</v>
      </c>
      <c r="D313" t="s">
        <v>2</v>
      </c>
      <c r="E313">
        <v>8</v>
      </c>
      <c r="F313" t="s">
        <v>139</v>
      </c>
      <c r="G313">
        <v>11</v>
      </c>
      <c r="H313">
        <v>-101.7</v>
      </c>
    </row>
    <row r="314" spans="1:8" hidden="1" x14ac:dyDescent="0.25">
      <c r="A314" t="s">
        <v>85</v>
      </c>
      <c r="B314" t="s">
        <v>87</v>
      </c>
      <c r="C314" t="s">
        <v>18</v>
      </c>
      <c r="D314" t="s">
        <v>2</v>
      </c>
      <c r="E314">
        <v>8</v>
      </c>
      <c r="F314" t="s">
        <v>140</v>
      </c>
      <c r="G314">
        <v>10.9</v>
      </c>
      <c r="H314">
        <v>-101</v>
      </c>
    </row>
    <row r="315" spans="1:8" hidden="1" x14ac:dyDescent="0.25">
      <c r="A315" t="s">
        <v>85</v>
      </c>
      <c r="B315" t="s">
        <v>87</v>
      </c>
      <c r="C315" t="s">
        <v>18</v>
      </c>
      <c r="D315" t="s">
        <v>2</v>
      </c>
      <c r="E315">
        <v>8</v>
      </c>
      <c r="F315" t="s">
        <v>141</v>
      </c>
      <c r="G315">
        <v>11.9</v>
      </c>
      <c r="H315">
        <v>-102.2</v>
      </c>
    </row>
    <row r="316" spans="1:8" hidden="1" x14ac:dyDescent="0.25">
      <c r="A316" t="s">
        <v>85</v>
      </c>
      <c r="B316" t="s">
        <v>87</v>
      </c>
      <c r="C316" t="s">
        <v>18</v>
      </c>
      <c r="D316" t="s">
        <v>2</v>
      </c>
      <c r="E316">
        <v>8</v>
      </c>
      <c r="F316" t="s">
        <v>142</v>
      </c>
      <c r="G316">
        <v>11.1</v>
      </c>
      <c r="H316">
        <v>-101.2</v>
      </c>
    </row>
    <row r="317" spans="1:8" hidden="1" x14ac:dyDescent="0.25">
      <c r="A317" t="s">
        <v>85</v>
      </c>
      <c r="B317" t="s">
        <v>87</v>
      </c>
      <c r="C317" t="s">
        <v>18</v>
      </c>
      <c r="D317" t="s">
        <v>2</v>
      </c>
      <c r="E317">
        <v>8</v>
      </c>
      <c r="F317" t="s">
        <v>143</v>
      </c>
      <c r="G317">
        <v>12.8</v>
      </c>
      <c r="H317">
        <v>-101.5</v>
      </c>
    </row>
    <row r="318" spans="1:8" hidden="1" x14ac:dyDescent="0.25">
      <c r="A318" t="s">
        <v>85</v>
      </c>
      <c r="B318" t="s">
        <v>87</v>
      </c>
      <c r="C318" t="s">
        <v>18</v>
      </c>
      <c r="D318" t="s">
        <v>2</v>
      </c>
      <c r="E318">
        <v>8</v>
      </c>
      <c r="F318" t="s">
        <v>144</v>
      </c>
      <c r="G318">
        <v>11.3</v>
      </c>
      <c r="H318">
        <v>-98.5</v>
      </c>
    </row>
    <row r="319" spans="1:8" hidden="1" x14ac:dyDescent="0.25">
      <c r="A319" t="s">
        <v>85</v>
      </c>
      <c r="B319" t="s">
        <v>87</v>
      </c>
      <c r="C319" t="s">
        <v>18</v>
      </c>
      <c r="D319" t="s">
        <v>2</v>
      </c>
      <c r="E319">
        <v>8</v>
      </c>
      <c r="F319" t="s">
        <v>145</v>
      </c>
      <c r="G319">
        <v>11.9</v>
      </c>
      <c r="H319">
        <v>-102.2</v>
      </c>
    </row>
    <row r="320" spans="1:8" hidden="1" x14ac:dyDescent="0.25">
      <c r="A320" t="s">
        <v>85</v>
      </c>
      <c r="B320" t="s">
        <v>87</v>
      </c>
      <c r="C320" t="s">
        <v>18</v>
      </c>
      <c r="D320" t="s">
        <v>2</v>
      </c>
      <c r="E320">
        <v>8</v>
      </c>
      <c r="F320" t="s">
        <v>146</v>
      </c>
      <c r="G320">
        <v>15.6</v>
      </c>
      <c r="H320">
        <v>-105</v>
      </c>
    </row>
    <row r="321" spans="1:8" hidden="1" x14ac:dyDescent="0.25">
      <c r="A321" t="s">
        <v>85</v>
      </c>
      <c r="B321" t="s">
        <v>87</v>
      </c>
      <c r="C321" t="s">
        <v>18</v>
      </c>
      <c r="D321" t="s">
        <v>2</v>
      </c>
      <c r="E321">
        <v>8</v>
      </c>
      <c r="F321" t="s">
        <v>147</v>
      </c>
      <c r="G321">
        <v>12.1</v>
      </c>
      <c r="H321">
        <v>-95.4</v>
      </c>
    </row>
    <row r="322" spans="1:8" hidden="1" x14ac:dyDescent="0.25">
      <c r="A322" t="s">
        <v>85</v>
      </c>
      <c r="B322" t="s">
        <v>87</v>
      </c>
      <c r="C322" t="s">
        <v>18</v>
      </c>
      <c r="D322" t="s">
        <v>2</v>
      </c>
      <c r="E322">
        <v>8</v>
      </c>
      <c r="F322" t="s">
        <v>148</v>
      </c>
      <c r="G322">
        <v>10</v>
      </c>
      <c r="H322">
        <v>-98.4</v>
      </c>
    </row>
    <row r="323" spans="1:8" hidden="1" x14ac:dyDescent="0.25">
      <c r="A323" t="s">
        <v>85</v>
      </c>
      <c r="B323" t="s">
        <v>87</v>
      </c>
      <c r="C323" t="s">
        <v>18</v>
      </c>
      <c r="D323" t="s">
        <v>2</v>
      </c>
      <c r="E323">
        <v>8</v>
      </c>
      <c r="F323" t="s">
        <v>149</v>
      </c>
      <c r="G323">
        <v>11.7</v>
      </c>
      <c r="H323">
        <v>-97.4</v>
      </c>
    </row>
    <row r="324" spans="1:8" hidden="1" x14ac:dyDescent="0.25">
      <c r="A324" t="s">
        <v>85</v>
      </c>
      <c r="B324" t="s">
        <v>87</v>
      </c>
      <c r="C324" t="s">
        <v>18</v>
      </c>
      <c r="D324" t="s">
        <v>2</v>
      </c>
      <c r="E324">
        <v>8</v>
      </c>
      <c r="F324" t="s">
        <v>150</v>
      </c>
      <c r="G324">
        <v>14</v>
      </c>
      <c r="H324">
        <v>-101</v>
      </c>
    </row>
    <row r="325" spans="1:8" hidden="1" x14ac:dyDescent="0.25">
      <c r="A325" t="s">
        <v>85</v>
      </c>
      <c r="B325" t="s">
        <v>87</v>
      </c>
      <c r="C325" t="s">
        <v>18</v>
      </c>
      <c r="D325" t="s">
        <v>2</v>
      </c>
      <c r="E325">
        <v>8</v>
      </c>
      <c r="F325" t="s">
        <v>151</v>
      </c>
      <c r="G325">
        <v>11.3</v>
      </c>
      <c r="H325">
        <v>-100.4</v>
      </c>
    </row>
    <row r="326" spans="1:8" hidden="1" x14ac:dyDescent="0.25">
      <c r="A326" t="s">
        <v>85</v>
      </c>
      <c r="B326" t="s">
        <v>87</v>
      </c>
      <c r="C326" t="s">
        <v>18</v>
      </c>
      <c r="D326" t="s">
        <v>2</v>
      </c>
      <c r="E326">
        <v>8</v>
      </c>
      <c r="F326" t="s">
        <v>152</v>
      </c>
      <c r="G326">
        <v>10</v>
      </c>
      <c r="H326">
        <v>-98.1</v>
      </c>
    </row>
    <row r="327" spans="1:8" hidden="1" x14ac:dyDescent="0.25">
      <c r="A327" t="s">
        <v>85</v>
      </c>
      <c r="B327" t="s">
        <v>87</v>
      </c>
      <c r="C327" t="s">
        <v>18</v>
      </c>
      <c r="D327" t="s">
        <v>2</v>
      </c>
      <c r="E327">
        <v>8</v>
      </c>
      <c r="F327" t="s">
        <v>153</v>
      </c>
      <c r="G327">
        <v>11.8</v>
      </c>
      <c r="H327">
        <v>-99.7</v>
      </c>
    </row>
    <row r="328" spans="1:8" hidden="1" x14ac:dyDescent="0.25">
      <c r="A328" t="s">
        <v>85</v>
      </c>
      <c r="B328" t="s">
        <v>87</v>
      </c>
      <c r="C328" t="s">
        <v>18</v>
      </c>
      <c r="D328" t="s">
        <v>2</v>
      </c>
      <c r="E328">
        <v>8</v>
      </c>
      <c r="F328" t="s">
        <v>154</v>
      </c>
      <c r="G328">
        <v>12.2</v>
      </c>
      <c r="H328">
        <v>-98.7</v>
      </c>
    </row>
    <row r="329" spans="1:8" hidden="1" x14ac:dyDescent="0.25">
      <c r="A329" t="s">
        <v>85</v>
      </c>
      <c r="B329" t="s">
        <v>87</v>
      </c>
      <c r="C329" t="s">
        <v>18</v>
      </c>
      <c r="D329" t="s">
        <v>2</v>
      </c>
      <c r="E329">
        <v>8</v>
      </c>
      <c r="F329" t="s">
        <v>155</v>
      </c>
      <c r="G329">
        <v>11</v>
      </c>
      <c r="H329">
        <v>-100.3</v>
      </c>
    </row>
    <row r="330" spans="1:8" hidden="1" x14ac:dyDescent="0.25">
      <c r="A330" t="s">
        <v>85</v>
      </c>
      <c r="B330" t="s">
        <v>87</v>
      </c>
      <c r="C330" t="s">
        <v>18</v>
      </c>
      <c r="D330" t="s">
        <v>2</v>
      </c>
      <c r="E330">
        <v>8</v>
      </c>
      <c r="F330" t="s">
        <v>156</v>
      </c>
      <c r="G330">
        <v>11.5</v>
      </c>
      <c r="H330">
        <v>-100.3</v>
      </c>
    </row>
    <row r="331" spans="1:8" hidden="1" x14ac:dyDescent="0.25">
      <c r="A331" t="s">
        <v>85</v>
      </c>
      <c r="B331" t="s">
        <v>87</v>
      </c>
      <c r="C331" t="s">
        <v>18</v>
      </c>
      <c r="D331" t="s">
        <v>2</v>
      </c>
      <c r="E331">
        <v>8</v>
      </c>
      <c r="F331" t="s">
        <v>157</v>
      </c>
      <c r="G331">
        <v>11.9</v>
      </c>
      <c r="H331">
        <v>-100.4</v>
      </c>
    </row>
    <row r="332" spans="1:8" hidden="1" x14ac:dyDescent="0.25">
      <c r="A332" t="s">
        <v>85</v>
      </c>
      <c r="B332" t="s">
        <v>87</v>
      </c>
      <c r="C332" t="s">
        <v>18</v>
      </c>
      <c r="D332" t="s">
        <v>2</v>
      </c>
      <c r="E332">
        <v>8</v>
      </c>
      <c r="F332" t="s">
        <v>158</v>
      </c>
      <c r="G332">
        <v>10.7</v>
      </c>
      <c r="H332">
        <v>-97.9</v>
      </c>
    </row>
    <row r="333" spans="1:8" hidden="1" x14ac:dyDescent="0.25">
      <c r="A333" t="s">
        <v>85</v>
      </c>
      <c r="B333" t="s">
        <v>87</v>
      </c>
      <c r="C333" t="s">
        <v>18</v>
      </c>
      <c r="D333" t="s">
        <v>2</v>
      </c>
      <c r="E333">
        <v>8</v>
      </c>
      <c r="F333" t="s">
        <v>159</v>
      </c>
      <c r="G333">
        <v>12.7</v>
      </c>
      <c r="H333">
        <v>-99.4</v>
      </c>
    </row>
    <row r="334" spans="1:8" hidden="1" x14ac:dyDescent="0.25">
      <c r="A334" t="s">
        <v>85</v>
      </c>
      <c r="B334" t="s">
        <v>87</v>
      </c>
      <c r="C334" t="s">
        <v>18</v>
      </c>
      <c r="D334" t="s">
        <v>2</v>
      </c>
      <c r="E334">
        <v>8</v>
      </c>
      <c r="F334" t="s">
        <v>160</v>
      </c>
      <c r="G334">
        <v>12.4</v>
      </c>
      <c r="H334">
        <v>-99</v>
      </c>
    </row>
    <row r="335" spans="1:8" hidden="1" x14ac:dyDescent="0.25">
      <c r="A335" t="s">
        <v>85</v>
      </c>
      <c r="B335" t="s">
        <v>87</v>
      </c>
      <c r="C335" t="s">
        <v>18</v>
      </c>
      <c r="D335" t="s">
        <v>2</v>
      </c>
      <c r="E335">
        <v>8</v>
      </c>
      <c r="F335" t="s">
        <v>161</v>
      </c>
      <c r="G335">
        <v>13.3</v>
      </c>
      <c r="H335">
        <v>-99</v>
      </c>
    </row>
    <row r="336" spans="1:8" hidden="1" x14ac:dyDescent="0.25">
      <c r="A336" t="s">
        <v>85</v>
      </c>
      <c r="B336" t="s">
        <v>87</v>
      </c>
      <c r="C336" t="s">
        <v>18</v>
      </c>
      <c r="D336" t="s">
        <v>2</v>
      </c>
      <c r="E336">
        <v>8</v>
      </c>
      <c r="F336" t="s">
        <v>162</v>
      </c>
      <c r="G336">
        <v>11.5</v>
      </c>
      <c r="H336">
        <v>-102.2</v>
      </c>
    </row>
    <row r="337" spans="1:8" hidden="1" x14ac:dyDescent="0.25">
      <c r="A337" t="s">
        <v>85</v>
      </c>
      <c r="B337" t="s">
        <v>87</v>
      </c>
      <c r="C337" t="s">
        <v>18</v>
      </c>
      <c r="D337" t="s">
        <v>2</v>
      </c>
      <c r="E337">
        <v>8</v>
      </c>
      <c r="F337" t="s">
        <v>163</v>
      </c>
      <c r="G337">
        <v>12.7</v>
      </c>
      <c r="H337">
        <v>-100.9</v>
      </c>
    </row>
    <row r="338" spans="1:8" hidden="1" x14ac:dyDescent="0.25">
      <c r="A338" t="s">
        <v>85</v>
      </c>
      <c r="B338" t="s">
        <v>87</v>
      </c>
      <c r="C338" t="s">
        <v>18</v>
      </c>
      <c r="D338" t="s">
        <v>2</v>
      </c>
      <c r="E338">
        <v>8</v>
      </c>
      <c r="F338" t="s">
        <v>164</v>
      </c>
      <c r="G338">
        <v>11.9</v>
      </c>
      <c r="H338">
        <v>-99.1</v>
      </c>
    </row>
    <row r="339" spans="1:8" hidden="1" x14ac:dyDescent="0.25">
      <c r="A339" t="s">
        <v>85</v>
      </c>
      <c r="B339" t="s">
        <v>87</v>
      </c>
      <c r="C339" t="s">
        <v>18</v>
      </c>
      <c r="D339" t="s">
        <v>2</v>
      </c>
      <c r="E339">
        <v>8</v>
      </c>
      <c r="F339" t="s">
        <v>165</v>
      </c>
      <c r="G339">
        <v>12.5</v>
      </c>
      <c r="H339">
        <v>-100.2</v>
      </c>
    </row>
    <row r="340" spans="1:8" hidden="1" x14ac:dyDescent="0.25">
      <c r="A340" t="s">
        <v>85</v>
      </c>
      <c r="B340" t="s">
        <v>87</v>
      </c>
      <c r="C340" t="s">
        <v>18</v>
      </c>
      <c r="D340" t="s">
        <v>2</v>
      </c>
      <c r="E340">
        <v>8</v>
      </c>
      <c r="F340" t="s">
        <v>166</v>
      </c>
      <c r="G340">
        <v>11.9</v>
      </c>
      <c r="H340">
        <v>-98.9</v>
      </c>
    </row>
    <row r="341" spans="1:8" hidden="1" x14ac:dyDescent="0.25">
      <c r="A341" t="s">
        <v>85</v>
      </c>
      <c r="B341" t="s">
        <v>87</v>
      </c>
      <c r="C341" t="s">
        <v>18</v>
      </c>
      <c r="D341" t="s">
        <v>2</v>
      </c>
      <c r="E341">
        <v>8</v>
      </c>
      <c r="F341" t="s">
        <v>167</v>
      </c>
      <c r="G341">
        <v>11.1</v>
      </c>
      <c r="H341">
        <v>-98.1</v>
      </c>
    </row>
    <row r="342" spans="1:8" hidden="1" x14ac:dyDescent="0.25">
      <c r="A342" t="s">
        <v>85</v>
      </c>
      <c r="B342" t="s">
        <v>87</v>
      </c>
      <c r="C342" t="s">
        <v>18</v>
      </c>
      <c r="D342" t="s">
        <v>2</v>
      </c>
      <c r="E342">
        <v>8</v>
      </c>
      <c r="F342" t="s">
        <v>168</v>
      </c>
      <c r="G342">
        <v>11.6</v>
      </c>
      <c r="H342">
        <v>-98.4</v>
      </c>
    </row>
    <row r="343" spans="1:8" hidden="1" x14ac:dyDescent="0.25">
      <c r="A343" t="s">
        <v>85</v>
      </c>
      <c r="B343" t="s">
        <v>87</v>
      </c>
      <c r="C343" t="s">
        <v>18</v>
      </c>
      <c r="D343" t="s">
        <v>2</v>
      </c>
      <c r="E343">
        <v>8</v>
      </c>
      <c r="F343" t="s">
        <v>169</v>
      </c>
      <c r="G343">
        <v>12.7</v>
      </c>
      <c r="H343">
        <v>-98.3</v>
      </c>
    </row>
    <row r="344" spans="1:8" hidden="1" x14ac:dyDescent="0.25">
      <c r="A344" t="s">
        <v>85</v>
      </c>
      <c r="B344" t="s">
        <v>87</v>
      </c>
      <c r="C344" t="s">
        <v>18</v>
      </c>
      <c r="D344" t="s">
        <v>2</v>
      </c>
      <c r="E344">
        <v>8</v>
      </c>
      <c r="F344" t="s">
        <v>170</v>
      </c>
      <c r="G344">
        <v>11.5</v>
      </c>
      <c r="H344">
        <v>-99</v>
      </c>
    </row>
    <row r="345" spans="1:8" hidden="1" x14ac:dyDescent="0.25">
      <c r="A345" t="s">
        <v>85</v>
      </c>
      <c r="B345" t="s">
        <v>87</v>
      </c>
      <c r="C345" t="s">
        <v>18</v>
      </c>
      <c r="D345" t="s">
        <v>2</v>
      </c>
      <c r="E345">
        <v>8</v>
      </c>
      <c r="F345" t="s">
        <v>171</v>
      </c>
      <c r="G345">
        <v>11.7</v>
      </c>
      <c r="H345">
        <v>-96.3</v>
      </c>
    </row>
    <row r="346" spans="1:8" hidden="1" x14ac:dyDescent="0.25">
      <c r="A346" t="s">
        <v>85</v>
      </c>
      <c r="B346" t="s">
        <v>87</v>
      </c>
      <c r="C346" t="s">
        <v>18</v>
      </c>
      <c r="D346" t="s">
        <v>2</v>
      </c>
      <c r="E346">
        <v>8</v>
      </c>
      <c r="F346" t="s">
        <v>172</v>
      </c>
      <c r="G346">
        <v>11.8</v>
      </c>
      <c r="H346">
        <v>-97.3</v>
      </c>
    </row>
    <row r="347" spans="1:8" hidden="1" x14ac:dyDescent="0.25">
      <c r="A347" t="s">
        <v>85</v>
      </c>
      <c r="B347" t="s">
        <v>87</v>
      </c>
      <c r="C347" t="s">
        <v>18</v>
      </c>
      <c r="D347" t="s">
        <v>2</v>
      </c>
      <c r="E347">
        <v>8</v>
      </c>
      <c r="F347" t="s">
        <v>173</v>
      </c>
      <c r="G347">
        <v>11.6</v>
      </c>
      <c r="H347">
        <v>-97</v>
      </c>
    </row>
    <row r="348" spans="1:8" hidden="1" x14ac:dyDescent="0.25">
      <c r="A348" t="s">
        <v>85</v>
      </c>
      <c r="B348" t="s">
        <v>87</v>
      </c>
      <c r="C348" t="s">
        <v>18</v>
      </c>
      <c r="D348" t="s">
        <v>2</v>
      </c>
      <c r="E348">
        <v>8</v>
      </c>
      <c r="F348" t="s">
        <v>174</v>
      </c>
      <c r="G348">
        <v>12.1</v>
      </c>
      <c r="H348">
        <v>-97</v>
      </c>
    </row>
    <row r="349" spans="1:8" hidden="1" x14ac:dyDescent="0.25">
      <c r="A349" t="s">
        <v>85</v>
      </c>
      <c r="B349" t="s">
        <v>87</v>
      </c>
      <c r="C349" t="s">
        <v>18</v>
      </c>
      <c r="D349" t="s">
        <v>2</v>
      </c>
      <c r="E349">
        <v>8</v>
      </c>
      <c r="F349" t="s">
        <v>175</v>
      </c>
      <c r="G349">
        <v>11.7</v>
      </c>
      <c r="H349">
        <v>-98.3</v>
      </c>
    </row>
    <row r="350" spans="1:8" hidden="1" x14ac:dyDescent="0.25">
      <c r="A350" t="s">
        <v>85</v>
      </c>
      <c r="B350" t="s">
        <v>87</v>
      </c>
      <c r="C350" t="s">
        <v>18</v>
      </c>
      <c r="D350" t="s">
        <v>2</v>
      </c>
      <c r="E350">
        <v>8</v>
      </c>
      <c r="F350" t="s">
        <v>176</v>
      </c>
      <c r="G350">
        <v>11.6</v>
      </c>
      <c r="H350">
        <v>-98.4</v>
      </c>
    </row>
    <row r="351" spans="1:8" hidden="1" x14ac:dyDescent="0.25">
      <c r="A351" t="s">
        <v>85</v>
      </c>
      <c r="B351" t="s">
        <v>87</v>
      </c>
      <c r="C351" t="s">
        <v>18</v>
      </c>
      <c r="D351" t="s">
        <v>2</v>
      </c>
      <c r="E351">
        <v>8</v>
      </c>
      <c r="F351" t="s">
        <v>177</v>
      </c>
      <c r="G351">
        <v>11.8</v>
      </c>
      <c r="H351">
        <v>-99.9</v>
      </c>
    </row>
    <row r="352" spans="1:8" hidden="1" x14ac:dyDescent="0.25">
      <c r="A352" t="s">
        <v>85</v>
      </c>
      <c r="B352" t="s">
        <v>87</v>
      </c>
      <c r="C352" t="s">
        <v>18</v>
      </c>
      <c r="D352" t="s">
        <v>2</v>
      </c>
      <c r="E352">
        <v>8</v>
      </c>
      <c r="F352" t="s">
        <v>178</v>
      </c>
      <c r="G352">
        <v>11.3</v>
      </c>
      <c r="H352">
        <v>-99.6</v>
      </c>
    </row>
    <row r="353" spans="1:8" hidden="1" x14ac:dyDescent="0.25">
      <c r="A353" t="s">
        <v>85</v>
      </c>
      <c r="B353" t="s">
        <v>87</v>
      </c>
      <c r="C353" t="s">
        <v>18</v>
      </c>
      <c r="D353" t="s">
        <v>2</v>
      </c>
      <c r="E353">
        <v>8</v>
      </c>
      <c r="F353" t="s">
        <v>179</v>
      </c>
      <c r="G353">
        <v>12.4</v>
      </c>
      <c r="H353">
        <v>-97.7</v>
      </c>
    </row>
    <row r="354" spans="1:8" hidden="1" x14ac:dyDescent="0.25">
      <c r="A354" t="s">
        <v>85</v>
      </c>
      <c r="B354" t="s">
        <v>87</v>
      </c>
      <c r="C354" t="s">
        <v>18</v>
      </c>
      <c r="D354" t="s">
        <v>2</v>
      </c>
      <c r="E354">
        <v>8</v>
      </c>
      <c r="F354" t="s">
        <v>180</v>
      </c>
      <c r="G354">
        <v>11.3</v>
      </c>
      <c r="H354">
        <v>-98</v>
      </c>
    </row>
    <row r="355" spans="1:8" hidden="1" x14ac:dyDescent="0.25">
      <c r="A355" t="s">
        <v>85</v>
      </c>
      <c r="B355" t="s">
        <v>87</v>
      </c>
      <c r="C355" t="s">
        <v>18</v>
      </c>
      <c r="D355" t="s">
        <v>2</v>
      </c>
      <c r="E355">
        <v>8</v>
      </c>
      <c r="F355" t="s">
        <v>181</v>
      </c>
      <c r="G355">
        <v>11.8</v>
      </c>
      <c r="H355">
        <v>-96.7</v>
      </c>
    </row>
    <row r="356" spans="1:8" hidden="1" x14ac:dyDescent="0.25">
      <c r="A356" t="s">
        <v>85</v>
      </c>
      <c r="B356" t="s">
        <v>87</v>
      </c>
      <c r="C356" t="s">
        <v>18</v>
      </c>
      <c r="D356" t="s">
        <v>2</v>
      </c>
      <c r="E356">
        <v>8</v>
      </c>
      <c r="F356" t="s">
        <v>182</v>
      </c>
      <c r="G356">
        <v>11.9</v>
      </c>
      <c r="H356">
        <v>-97.7</v>
      </c>
    </row>
    <row r="357" spans="1:8" hidden="1" x14ac:dyDescent="0.25">
      <c r="A357" t="s">
        <v>85</v>
      </c>
      <c r="B357" t="s">
        <v>87</v>
      </c>
      <c r="C357" t="s">
        <v>18</v>
      </c>
      <c r="D357" t="s">
        <v>2</v>
      </c>
      <c r="E357">
        <v>8</v>
      </c>
      <c r="F357" t="s">
        <v>183</v>
      </c>
      <c r="G357">
        <v>12.4</v>
      </c>
      <c r="H357">
        <v>-97.8</v>
      </c>
    </row>
    <row r="358" spans="1:8" hidden="1" x14ac:dyDescent="0.25">
      <c r="A358" t="s">
        <v>85</v>
      </c>
      <c r="B358" t="s">
        <v>87</v>
      </c>
      <c r="C358" t="s">
        <v>18</v>
      </c>
      <c r="D358" t="s">
        <v>2</v>
      </c>
      <c r="E358">
        <v>8</v>
      </c>
      <c r="F358" t="s">
        <v>184</v>
      </c>
      <c r="G358">
        <v>13.3</v>
      </c>
      <c r="H358">
        <v>-100.5</v>
      </c>
    </row>
    <row r="359" spans="1:8" hidden="1" x14ac:dyDescent="0.25">
      <c r="A359" t="s">
        <v>85</v>
      </c>
      <c r="B359" t="s">
        <v>87</v>
      </c>
      <c r="C359" t="s">
        <v>18</v>
      </c>
      <c r="D359" t="s">
        <v>2</v>
      </c>
      <c r="E359">
        <v>8</v>
      </c>
      <c r="F359" t="s">
        <v>185</v>
      </c>
      <c r="G359">
        <v>12.7</v>
      </c>
      <c r="H359">
        <v>-101.2</v>
      </c>
    </row>
    <row r="360" spans="1:8" hidden="1" x14ac:dyDescent="0.25">
      <c r="A360" t="s">
        <v>85</v>
      </c>
      <c r="B360" t="s">
        <v>87</v>
      </c>
      <c r="C360" t="s">
        <v>18</v>
      </c>
      <c r="D360" t="s">
        <v>2</v>
      </c>
      <c r="E360">
        <v>8</v>
      </c>
      <c r="F360" t="s">
        <v>186</v>
      </c>
      <c r="G360">
        <v>12.5</v>
      </c>
      <c r="H360">
        <v>-97.4</v>
      </c>
    </row>
    <row r="361" spans="1:8" hidden="1" x14ac:dyDescent="0.25">
      <c r="A361" t="s">
        <v>85</v>
      </c>
      <c r="B361" t="s">
        <v>87</v>
      </c>
      <c r="C361" t="s">
        <v>18</v>
      </c>
      <c r="D361" t="s">
        <v>2</v>
      </c>
      <c r="E361">
        <v>8</v>
      </c>
      <c r="F361" t="s">
        <v>187</v>
      </c>
      <c r="G361">
        <v>9.4</v>
      </c>
      <c r="H361">
        <v>-96.8</v>
      </c>
    </row>
    <row r="362" spans="1:8" hidden="1" x14ac:dyDescent="0.25">
      <c r="A362" t="s">
        <v>85</v>
      </c>
      <c r="B362" t="s">
        <v>87</v>
      </c>
      <c r="C362" t="s">
        <v>18</v>
      </c>
      <c r="D362" t="s">
        <v>2</v>
      </c>
      <c r="E362">
        <v>8</v>
      </c>
      <c r="F362" t="s">
        <v>188</v>
      </c>
      <c r="G362">
        <v>11.7</v>
      </c>
      <c r="H362">
        <v>-97.2</v>
      </c>
    </row>
    <row r="363" spans="1:8" hidden="1" x14ac:dyDescent="0.25">
      <c r="A363" t="s">
        <v>85</v>
      </c>
      <c r="B363" t="s">
        <v>87</v>
      </c>
      <c r="C363" t="s">
        <v>18</v>
      </c>
      <c r="D363" t="s">
        <v>2</v>
      </c>
      <c r="E363">
        <v>8</v>
      </c>
      <c r="F363" t="s">
        <v>189</v>
      </c>
      <c r="G363">
        <v>12</v>
      </c>
      <c r="H363">
        <v>-97.4</v>
      </c>
    </row>
    <row r="364" spans="1:8" hidden="1" x14ac:dyDescent="0.25">
      <c r="A364" t="s">
        <v>85</v>
      </c>
      <c r="B364" t="s">
        <v>87</v>
      </c>
      <c r="C364" t="s">
        <v>18</v>
      </c>
      <c r="D364" t="s">
        <v>2</v>
      </c>
      <c r="E364">
        <v>8</v>
      </c>
      <c r="F364" t="s">
        <v>190</v>
      </c>
      <c r="G364">
        <v>11.9</v>
      </c>
      <c r="H364">
        <v>-99.2</v>
      </c>
    </row>
    <row r="365" spans="1:8" hidden="1" x14ac:dyDescent="0.25">
      <c r="A365" t="s">
        <v>85</v>
      </c>
      <c r="B365" t="s">
        <v>87</v>
      </c>
      <c r="C365" t="s">
        <v>18</v>
      </c>
      <c r="D365" t="s">
        <v>2</v>
      </c>
      <c r="E365">
        <v>8</v>
      </c>
      <c r="F365" t="s">
        <v>191</v>
      </c>
      <c r="G365">
        <v>12.7</v>
      </c>
      <c r="H365">
        <v>-99.3</v>
      </c>
    </row>
    <row r="366" spans="1:8" hidden="1" x14ac:dyDescent="0.25">
      <c r="A366" t="s">
        <v>85</v>
      </c>
      <c r="B366" t="s">
        <v>87</v>
      </c>
      <c r="C366" t="s">
        <v>18</v>
      </c>
      <c r="D366" t="s">
        <v>2</v>
      </c>
      <c r="E366">
        <v>8</v>
      </c>
      <c r="F366" t="s">
        <v>192</v>
      </c>
      <c r="G366">
        <v>11.6</v>
      </c>
      <c r="H366">
        <v>-96.8</v>
      </c>
    </row>
    <row r="367" spans="1:8" hidden="1" x14ac:dyDescent="0.25">
      <c r="A367" t="s">
        <v>85</v>
      </c>
      <c r="B367" t="s">
        <v>87</v>
      </c>
      <c r="C367" t="s">
        <v>18</v>
      </c>
      <c r="D367" t="s">
        <v>2</v>
      </c>
      <c r="E367">
        <v>8</v>
      </c>
      <c r="F367" t="s">
        <v>193</v>
      </c>
      <c r="G367">
        <v>11.2</v>
      </c>
      <c r="H367">
        <v>-99</v>
      </c>
    </row>
    <row r="368" spans="1:8" hidden="1" x14ac:dyDescent="0.25">
      <c r="A368" t="s">
        <v>85</v>
      </c>
      <c r="B368" t="s">
        <v>87</v>
      </c>
      <c r="C368" t="s">
        <v>18</v>
      </c>
      <c r="D368" t="s">
        <v>2</v>
      </c>
      <c r="E368">
        <v>8</v>
      </c>
      <c r="F368" t="s">
        <v>194</v>
      </c>
      <c r="G368">
        <v>11.3</v>
      </c>
      <c r="H368">
        <v>-97.5</v>
      </c>
    </row>
    <row r="369" spans="1:8" hidden="1" x14ac:dyDescent="0.25">
      <c r="A369" t="s">
        <v>85</v>
      </c>
      <c r="B369" t="s">
        <v>87</v>
      </c>
      <c r="C369" t="s">
        <v>18</v>
      </c>
      <c r="D369" t="s">
        <v>2</v>
      </c>
      <c r="E369">
        <v>8</v>
      </c>
      <c r="F369" t="s">
        <v>195</v>
      </c>
      <c r="G369">
        <v>11.1</v>
      </c>
      <c r="H369">
        <v>-96.7</v>
      </c>
    </row>
    <row r="370" spans="1:8" hidden="1" x14ac:dyDescent="0.25">
      <c r="A370" t="s">
        <v>85</v>
      </c>
      <c r="B370" t="s">
        <v>87</v>
      </c>
      <c r="C370" t="s">
        <v>18</v>
      </c>
      <c r="D370" t="s">
        <v>2</v>
      </c>
      <c r="E370">
        <v>8</v>
      </c>
      <c r="F370" t="s">
        <v>196</v>
      </c>
      <c r="G370">
        <v>11.5</v>
      </c>
      <c r="H370">
        <v>-97.3</v>
      </c>
    </row>
    <row r="371" spans="1:8" hidden="1" x14ac:dyDescent="0.25">
      <c r="A371" t="s">
        <v>85</v>
      </c>
      <c r="B371" t="s">
        <v>87</v>
      </c>
      <c r="C371" t="s">
        <v>18</v>
      </c>
      <c r="D371" t="s">
        <v>2</v>
      </c>
      <c r="E371">
        <v>8</v>
      </c>
      <c r="F371" t="s">
        <v>197</v>
      </c>
      <c r="G371">
        <v>8.6</v>
      </c>
      <c r="H371">
        <v>-95</v>
      </c>
    </row>
    <row r="372" spans="1:8" hidden="1" x14ac:dyDescent="0.25">
      <c r="A372" t="s">
        <v>85</v>
      </c>
      <c r="B372" t="s">
        <v>87</v>
      </c>
      <c r="C372" t="s">
        <v>18</v>
      </c>
      <c r="D372" t="s">
        <v>2</v>
      </c>
      <c r="E372">
        <v>8</v>
      </c>
      <c r="F372" t="s">
        <v>198</v>
      </c>
      <c r="G372">
        <v>12</v>
      </c>
      <c r="H372">
        <v>-96.1</v>
      </c>
    </row>
    <row r="373" spans="1:8" hidden="1" x14ac:dyDescent="0.25">
      <c r="A373" t="s">
        <v>85</v>
      </c>
      <c r="B373" t="s">
        <v>87</v>
      </c>
      <c r="C373" t="s">
        <v>18</v>
      </c>
      <c r="D373" t="s">
        <v>2</v>
      </c>
      <c r="E373">
        <v>8</v>
      </c>
      <c r="F373" t="s">
        <v>199</v>
      </c>
      <c r="G373">
        <v>13</v>
      </c>
      <c r="H373">
        <v>-99.5</v>
      </c>
    </row>
    <row r="374" spans="1:8" hidden="1" x14ac:dyDescent="0.25">
      <c r="A374" t="s">
        <v>85</v>
      </c>
      <c r="B374" t="s">
        <v>87</v>
      </c>
      <c r="C374" t="s">
        <v>18</v>
      </c>
      <c r="D374" t="s">
        <v>2</v>
      </c>
      <c r="E374">
        <v>8</v>
      </c>
      <c r="F374" t="s">
        <v>200</v>
      </c>
      <c r="G374">
        <v>11.8</v>
      </c>
      <c r="H374">
        <v>-99.2</v>
      </c>
    </row>
    <row r="375" spans="1:8" hidden="1" x14ac:dyDescent="0.25">
      <c r="A375" t="s">
        <v>85</v>
      </c>
      <c r="B375" t="s">
        <v>87</v>
      </c>
      <c r="C375" t="s">
        <v>18</v>
      </c>
      <c r="D375" t="s">
        <v>2</v>
      </c>
      <c r="E375">
        <v>8</v>
      </c>
      <c r="F375" t="s">
        <v>201</v>
      </c>
      <c r="G375">
        <v>10.5</v>
      </c>
      <c r="H375">
        <v>-96</v>
      </c>
    </row>
    <row r="376" spans="1:8" hidden="1" x14ac:dyDescent="0.25">
      <c r="A376" t="s">
        <v>85</v>
      </c>
      <c r="B376" t="s">
        <v>87</v>
      </c>
      <c r="C376" t="s">
        <v>18</v>
      </c>
      <c r="D376" t="s">
        <v>2</v>
      </c>
      <c r="E376">
        <v>8</v>
      </c>
      <c r="F376" t="s">
        <v>202</v>
      </c>
      <c r="G376">
        <v>9.8000000000000007</v>
      </c>
      <c r="H376">
        <v>-97</v>
      </c>
    </row>
    <row r="377" spans="1:8" hidden="1" x14ac:dyDescent="0.25">
      <c r="A377" t="s">
        <v>85</v>
      </c>
      <c r="B377" t="s">
        <v>87</v>
      </c>
      <c r="C377" t="s">
        <v>18</v>
      </c>
      <c r="D377" t="s">
        <v>2</v>
      </c>
      <c r="E377">
        <v>8</v>
      </c>
      <c r="F377" t="s">
        <v>203</v>
      </c>
      <c r="G377">
        <v>12.4</v>
      </c>
      <c r="H377">
        <v>-98</v>
      </c>
    </row>
    <row r="378" spans="1:8" hidden="1" x14ac:dyDescent="0.25">
      <c r="A378" t="s">
        <v>85</v>
      </c>
      <c r="B378" t="s">
        <v>87</v>
      </c>
      <c r="C378" t="s">
        <v>18</v>
      </c>
      <c r="D378" t="s">
        <v>2</v>
      </c>
      <c r="E378">
        <v>8</v>
      </c>
      <c r="F378" t="s">
        <v>204</v>
      </c>
      <c r="G378">
        <v>10.5</v>
      </c>
      <c r="H378">
        <v>-95.5</v>
      </c>
    </row>
    <row r="379" spans="1:8" hidden="1" x14ac:dyDescent="0.25">
      <c r="A379" t="s">
        <v>85</v>
      </c>
      <c r="B379" t="s">
        <v>87</v>
      </c>
      <c r="C379" t="s">
        <v>18</v>
      </c>
      <c r="D379" t="s">
        <v>2</v>
      </c>
      <c r="E379">
        <v>8</v>
      </c>
      <c r="F379" t="s">
        <v>205</v>
      </c>
      <c r="G379">
        <v>7.6</v>
      </c>
      <c r="H379">
        <v>-93.7</v>
      </c>
    </row>
    <row r="380" spans="1:8" hidden="1" x14ac:dyDescent="0.25">
      <c r="A380" t="s">
        <v>85</v>
      </c>
      <c r="B380" t="s">
        <v>87</v>
      </c>
      <c r="C380" t="s">
        <v>18</v>
      </c>
      <c r="D380" t="s">
        <v>2</v>
      </c>
      <c r="E380">
        <v>8</v>
      </c>
      <c r="F380" t="s">
        <v>206</v>
      </c>
      <c r="G380">
        <v>10.5</v>
      </c>
      <c r="H380">
        <v>-97.8</v>
      </c>
    </row>
    <row r="381" spans="1:8" hidden="1" x14ac:dyDescent="0.25">
      <c r="A381" t="s">
        <v>85</v>
      </c>
      <c r="B381" t="s">
        <v>87</v>
      </c>
      <c r="C381" t="s">
        <v>18</v>
      </c>
      <c r="D381" t="s">
        <v>2</v>
      </c>
      <c r="E381">
        <v>8</v>
      </c>
      <c r="F381" t="s">
        <v>207</v>
      </c>
      <c r="G381">
        <v>11.1</v>
      </c>
      <c r="H381">
        <v>-98.3</v>
      </c>
    </row>
    <row r="382" spans="1:8" hidden="1" x14ac:dyDescent="0.25">
      <c r="A382" t="s">
        <v>85</v>
      </c>
      <c r="B382" t="s">
        <v>87</v>
      </c>
      <c r="C382" t="s">
        <v>18</v>
      </c>
      <c r="D382" t="s">
        <v>2</v>
      </c>
      <c r="E382">
        <v>8</v>
      </c>
      <c r="F382" t="s">
        <v>208</v>
      </c>
      <c r="G382">
        <v>13.1</v>
      </c>
      <c r="H382">
        <v>-98.8</v>
      </c>
    </row>
    <row r="383" spans="1:8" hidden="1" x14ac:dyDescent="0.25">
      <c r="A383" t="s">
        <v>85</v>
      </c>
      <c r="B383" t="s">
        <v>87</v>
      </c>
      <c r="C383" t="s">
        <v>18</v>
      </c>
      <c r="D383" t="s">
        <v>2</v>
      </c>
      <c r="E383">
        <v>8</v>
      </c>
      <c r="F383" t="s">
        <v>209</v>
      </c>
      <c r="G383">
        <v>12.5</v>
      </c>
      <c r="H383">
        <v>-96.9</v>
      </c>
    </row>
    <row r="384" spans="1:8" hidden="1" x14ac:dyDescent="0.25">
      <c r="A384" t="s">
        <v>85</v>
      </c>
      <c r="B384" t="s">
        <v>87</v>
      </c>
      <c r="C384" t="s">
        <v>18</v>
      </c>
      <c r="D384" t="s">
        <v>2</v>
      </c>
      <c r="E384">
        <v>8</v>
      </c>
      <c r="F384" t="s">
        <v>210</v>
      </c>
      <c r="G384">
        <v>13</v>
      </c>
      <c r="H384">
        <v>-98.8</v>
      </c>
    </row>
    <row r="385" spans="1:8" hidden="1" x14ac:dyDescent="0.25">
      <c r="A385" t="s">
        <v>85</v>
      </c>
      <c r="B385" t="s">
        <v>87</v>
      </c>
      <c r="C385" t="s">
        <v>18</v>
      </c>
      <c r="D385" t="s">
        <v>2</v>
      </c>
      <c r="E385">
        <v>8</v>
      </c>
      <c r="F385" t="s">
        <v>211</v>
      </c>
      <c r="G385">
        <v>12.3</v>
      </c>
      <c r="H385">
        <v>-97.2</v>
      </c>
    </row>
    <row r="386" spans="1:8" hidden="1" x14ac:dyDescent="0.25">
      <c r="A386" t="s">
        <v>85</v>
      </c>
      <c r="B386" t="s">
        <v>87</v>
      </c>
      <c r="C386" t="s">
        <v>18</v>
      </c>
      <c r="D386" t="s">
        <v>2</v>
      </c>
      <c r="E386">
        <v>8</v>
      </c>
      <c r="F386" t="s">
        <v>212</v>
      </c>
      <c r="G386">
        <v>12.3</v>
      </c>
      <c r="H386">
        <v>-99</v>
      </c>
    </row>
    <row r="387" spans="1:8" hidden="1" x14ac:dyDescent="0.25">
      <c r="A387" t="s">
        <v>85</v>
      </c>
      <c r="B387" t="s">
        <v>87</v>
      </c>
      <c r="C387" t="s">
        <v>18</v>
      </c>
      <c r="D387" t="s">
        <v>2</v>
      </c>
      <c r="E387">
        <v>8</v>
      </c>
      <c r="F387" t="s">
        <v>213</v>
      </c>
      <c r="G387">
        <v>12.3</v>
      </c>
      <c r="H387">
        <v>-99</v>
      </c>
    </row>
    <row r="388" spans="1:8" hidden="1" x14ac:dyDescent="0.25">
      <c r="A388" t="s">
        <v>85</v>
      </c>
      <c r="B388" t="s">
        <v>87</v>
      </c>
      <c r="C388" t="s">
        <v>18</v>
      </c>
      <c r="D388" t="s">
        <v>2</v>
      </c>
      <c r="E388">
        <v>8</v>
      </c>
      <c r="F388" t="s">
        <v>214</v>
      </c>
      <c r="G388">
        <v>11</v>
      </c>
      <c r="H388">
        <v>-96.5</v>
      </c>
    </row>
    <row r="389" spans="1:8" hidden="1" x14ac:dyDescent="0.25">
      <c r="A389" t="s">
        <v>85</v>
      </c>
      <c r="B389" t="s">
        <v>87</v>
      </c>
      <c r="C389" t="s">
        <v>18</v>
      </c>
      <c r="D389" t="s">
        <v>2</v>
      </c>
      <c r="E389">
        <v>8</v>
      </c>
      <c r="F389" t="s">
        <v>215</v>
      </c>
      <c r="G389">
        <v>10.8</v>
      </c>
      <c r="H389">
        <v>-98.4</v>
      </c>
    </row>
    <row r="390" spans="1:8" hidden="1" x14ac:dyDescent="0.25">
      <c r="A390" t="s">
        <v>85</v>
      </c>
      <c r="B390" t="s">
        <v>87</v>
      </c>
      <c r="C390" t="s">
        <v>18</v>
      </c>
      <c r="D390" t="s">
        <v>2</v>
      </c>
      <c r="E390">
        <v>8</v>
      </c>
      <c r="F390" t="s">
        <v>216</v>
      </c>
      <c r="G390">
        <v>10.1</v>
      </c>
      <c r="H390">
        <v>-97.6</v>
      </c>
    </row>
    <row r="391" spans="1:8" hidden="1" x14ac:dyDescent="0.25">
      <c r="A391" t="s">
        <v>85</v>
      </c>
      <c r="B391" t="s">
        <v>87</v>
      </c>
      <c r="C391" t="s">
        <v>18</v>
      </c>
      <c r="D391" t="s">
        <v>2</v>
      </c>
      <c r="E391">
        <v>8</v>
      </c>
      <c r="F391" t="s">
        <v>217</v>
      </c>
      <c r="G391">
        <v>13.4</v>
      </c>
      <c r="H391">
        <v>-97.1</v>
      </c>
    </row>
    <row r="392" spans="1:8" hidden="1" x14ac:dyDescent="0.25">
      <c r="A392" t="s">
        <v>85</v>
      </c>
      <c r="B392" t="s">
        <v>87</v>
      </c>
      <c r="C392" t="s">
        <v>18</v>
      </c>
      <c r="D392" t="s">
        <v>2</v>
      </c>
      <c r="E392">
        <v>8</v>
      </c>
      <c r="F392" t="s">
        <v>218</v>
      </c>
      <c r="G392">
        <v>11.5</v>
      </c>
      <c r="H392">
        <v>-99.9</v>
      </c>
    </row>
    <row r="393" spans="1:8" hidden="1" x14ac:dyDescent="0.25">
      <c r="A393" t="s">
        <v>85</v>
      </c>
      <c r="B393" t="s">
        <v>87</v>
      </c>
      <c r="C393" t="s">
        <v>18</v>
      </c>
      <c r="D393" t="s">
        <v>2</v>
      </c>
      <c r="E393">
        <v>8</v>
      </c>
      <c r="F393" t="s">
        <v>219</v>
      </c>
      <c r="G393">
        <v>11.9</v>
      </c>
      <c r="H393">
        <v>-96.9</v>
      </c>
    </row>
    <row r="394" spans="1:8" hidden="1" x14ac:dyDescent="0.25">
      <c r="A394" t="s">
        <v>85</v>
      </c>
      <c r="B394" t="s">
        <v>87</v>
      </c>
      <c r="C394" t="s">
        <v>18</v>
      </c>
      <c r="D394" t="s">
        <v>2</v>
      </c>
      <c r="E394">
        <v>8</v>
      </c>
      <c r="F394" t="s">
        <v>220</v>
      </c>
      <c r="G394">
        <v>11.7</v>
      </c>
      <c r="H394">
        <v>-99.7</v>
      </c>
    </row>
    <row r="395" spans="1:8" hidden="1" x14ac:dyDescent="0.25">
      <c r="A395" t="s">
        <v>85</v>
      </c>
      <c r="B395" t="s">
        <v>87</v>
      </c>
      <c r="C395" t="s">
        <v>18</v>
      </c>
      <c r="D395" t="s">
        <v>2</v>
      </c>
      <c r="E395">
        <v>8</v>
      </c>
      <c r="F395" t="s">
        <v>221</v>
      </c>
      <c r="G395">
        <v>12.9</v>
      </c>
      <c r="H395">
        <v>-98.5</v>
      </c>
    </row>
    <row r="396" spans="1:8" hidden="1" x14ac:dyDescent="0.25">
      <c r="A396" t="s">
        <v>85</v>
      </c>
      <c r="B396" t="s">
        <v>87</v>
      </c>
      <c r="C396" t="s">
        <v>18</v>
      </c>
      <c r="D396" t="s">
        <v>2</v>
      </c>
      <c r="E396">
        <v>8</v>
      </c>
      <c r="F396" t="s">
        <v>222</v>
      </c>
      <c r="G396">
        <v>13.2</v>
      </c>
      <c r="H396">
        <v>-99.1</v>
      </c>
    </row>
    <row r="397" spans="1:8" hidden="1" x14ac:dyDescent="0.25">
      <c r="A397" t="s">
        <v>85</v>
      </c>
      <c r="B397" t="s">
        <v>87</v>
      </c>
      <c r="C397" t="s">
        <v>18</v>
      </c>
      <c r="D397" t="s">
        <v>2</v>
      </c>
      <c r="E397">
        <v>8</v>
      </c>
      <c r="F397" t="s">
        <v>223</v>
      </c>
      <c r="G397">
        <v>11</v>
      </c>
      <c r="H397">
        <v>-100.4</v>
      </c>
    </row>
    <row r="398" spans="1:8" hidden="1" x14ac:dyDescent="0.25">
      <c r="A398" t="s">
        <v>85</v>
      </c>
      <c r="B398" t="s">
        <v>87</v>
      </c>
      <c r="C398" t="s">
        <v>18</v>
      </c>
      <c r="D398" t="s">
        <v>2</v>
      </c>
      <c r="E398">
        <v>8</v>
      </c>
      <c r="F398" t="s">
        <v>224</v>
      </c>
      <c r="G398">
        <v>11.4</v>
      </c>
      <c r="H398">
        <v>-99.8</v>
      </c>
    </row>
    <row r="399" spans="1:8" hidden="1" x14ac:dyDescent="0.25">
      <c r="A399" t="s">
        <v>85</v>
      </c>
      <c r="B399" t="s">
        <v>87</v>
      </c>
      <c r="C399" t="s">
        <v>18</v>
      </c>
      <c r="D399" t="s">
        <v>2</v>
      </c>
      <c r="E399">
        <v>8</v>
      </c>
      <c r="F399" t="s">
        <v>225</v>
      </c>
      <c r="G399">
        <v>13.2</v>
      </c>
      <c r="H399">
        <v>-99.4</v>
      </c>
    </row>
    <row r="400" spans="1:8" hidden="1" x14ac:dyDescent="0.25">
      <c r="A400" t="s">
        <v>85</v>
      </c>
      <c r="B400" t="s">
        <v>87</v>
      </c>
      <c r="C400" t="s">
        <v>18</v>
      </c>
      <c r="D400" t="s">
        <v>2</v>
      </c>
      <c r="E400">
        <v>8</v>
      </c>
      <c r="F400" t="s">
        <v>226</v>
      </c>
      <c r="G400">
        <v>12.2</v>
      </c>
      <c r="H400">
        <v>-100.1</v>
      </c>
    </row>
    <row r="401" spans="1:8" hidden="1" x14ac:dyDescent="0.25">
      <c r="A401" t="s">
        <v>85</v>
      </c>
      <c r="B401" t="s">
        <v>87</v>
      </c>
      <c r="C401" t="s">
        <v>18</v>
      </c>
      <c r="D401" t="s">
        <v>2</v>
      </c>
      <c r="E401">
        <v>8</v>
      </c>
      <c r="F401" t="s">
        <v>227</v>
      </c>
      <c r="G401">
        <v>11.3</v>
      </c>
      <c r="H401">
        <v>-99</v>
      </c>
    </row>
    <row r="402" spans="1:8" hidden="1" x14ac:dyDescent="0.25">
      <c r="A402" t="s">
        <v>85</v>
      </c>
      <c r="B402" t="s">
        <v>87</v>
      </c>
      <c r="C402" t="s">
        <v>18</v>
      </c>
      <c r="D402" t="s">
        <v>2</v>
      </c>
      <c r="E402">
        <v>8</v>
      </c>
      <c r="F402" t="s">
        <v>228</v>
      </c>
      <c r="G402">
        <v>11.8</v>
      </c>
      <c r="H402">
        <v>-98</v>
      </c>
    </row>
    <row r="403" spans="1:8" hidden="1" x14ac:dyDescent="0.25">
      <c r="A403" t="s">
        <v>85</v>
      </c>
      <c r="B403" t="s">
        <v>87</v>
      </c>
      <c r="C403" t="s">
        <v>18</v>
      </c>
      <c r="D403" t="s">
        <v>2</v>
      </c>
      <c r="E403">
        <v>8</v>
      </c>
      <c r="F403" t="s">
        <v>229</v>
      </c>
      <c r="G403">
        <v>11.4</v>
      </c>
      <c r="H403">
        <v>-99.8</v>
      </c>
    </row>
    <row r="404" spans="1:8" hidden="1" x14ac:dyDescent="0.25">
      <c r="A404" t="s">
        <v>85</v>
      </c>
      <c r="B404" t="s">
        <v>87</v>
      </c>
      <c r="C404" t="s">
        <v>18</v>
      </c>
      <c r="D404" t="s">
        <v>2</v>
      </c>
      <c r="E404">
        <v>8</v>
      </c>
      <c r="F404" t="s">
        <v>230</v>
      </c>
      <c r="G404">
        <v>11.8</v>
      </c>
      <c r="H404">
        <v>-100.4</v>
      </c>
    </row>
    <row r="405" spans="1:8" hidden="1" x14ac:dyDescent="0.25">
      <c r="A405" t="s">
        <v>85</v>
      </c>
      <c r="B405" t="s">
        <v>87</v>
      </c>
      <c r="C405" t="s">
        <v>18</v>
      </c>
      <c r="D405" t="s">
        <v>2</v>
      </c>
      <c r="E405">
        <v>8</v>
      </c>
      <c r="F405" t="s">
        <v>231</v>
      </c>
      <c r="G405">
        <v>13.3</v>
      </c>
      <c r="H405">
        <v>-101.7</v>
      </c>
    </row>
    <row r="406" spans="1:8" hidden="1" x14ac:dyDescent="0.25">
      <c r="A406" t="s">
        <v>85</v>
      </c>
      <c r="B406" t="s">
        <v>87</v>
      </c>
      <c r="C406" t="s">
        <v>18</v>
      </c>
      <c r="D406" t="s">
        <v>2</v>
      </c>
      <c r="E406">
        <v>8</v>
      </c>
      <c r="F406" t="s">
        <v>232</v>
      </c>
      <c r="G406">
        <v>11.5</v>
      </c>
      <c r="H406">
        <v>-99</v>
      </c>
    </row>
    <row r="407" spans="1:8" hidden="1" x14ac:dyDescent="0.25">
      <c r="A407" t="s">
        <v>85</v>
      </c>
      <c r="B407" t="s">
        <v>87</v>
      </c>
      <c r="C407" t="s">
        <v>18</v>
      </c>
      <c r="D407" t="s">
        <v>2</v>
      </c>
      <c r="E407">
        <v>8</v>
      </c>
      <c r="F407" t="s">
        <v>233</v>
      </c>
      <c r="G407">
        <v>12.4</v>
      </c>
      <c r="H407">
        <v>-100.6</v>
      </c>
    </row>
    <row r="408" spans="1:8" hidden="1" x14ac:dyDescent="0.25">
      <c r="A408" t="s">
        <v>85</v>
      </c>
      <c r="B408" t="s">
        <v>87</v>
      </c>
      <c r="C408" t="s">
        <v>18</v>
      </c>
      <c r="D408" t="s">
        <v>2</v>
      </c>
      <c r="E408">
        <v>8</v>
      </c>
      <c r="F408" t="s">
        <v>234</v>
      </c>
      <c r="G408">
        <v>13.5</v>
      </c>
      <c r="H408">
        <v>-99.9</v>
      </c>
    </row>
    <row r="409" spans="1:8" x14ac:dyDescent="0.25">
      <c r="A409" t="s">
        <v>85</v>
      </c>
      <c r="B409" t="s">
        <v>87</v>
      </c>
      <c r="C409" t="s">
        <v>18</v>
      </c>
      <c r="D409" t="s">
        <v>2</v>
      </c>
      <c r="E409">
        <v>1</v>
      </c>
      <c r="F409" t="s">
        <v>7</v>
      </c>
      <c r="G409">
        <v>15.8</v>
      </c>
      <c r="H409">
        <v>-103.1</v>
      </c>
    </row>
    <row r="410" spans="1:8" x14ac:dyDescent="0.25">
      <c r="A410" t="s">
        <v>85</v>
      </c>
      <c r="B410" t="s">
        <v>87</v>
      </c>
      <c r="C410" t="s">
        <v>18</v>
      </c>
      <c r="D410" t="s">
        <v>2</v>
      </c>
      <c r="E410">
        <v>1</v>
      </c>
      <c r="F410" t="s">
        <v>8</v>
      </c>
      <c r="G410">
        <v>16.2</v>
      </c>
      <c r="H410">
        <v>-103.1</v>
      </c>
    </row>
    <row r="411" spans="1:8" x14ac:dyDescent="0.25">
      <c r="A411" t="s">
        <v>85</v>
      </c>
      <c r="B411" t="s">
        <v>87</v>
      </c>
      <c r="C411" t="s">
        <v>18</v>
      </c>
      <c r="D411" t="s">
        <v>2</v>
      </c>
      <c r="E411">
        <v>1</v>
      </c>
      <c r="F411" t="s">
        <v>9</v>
      </c>
      <c r="G411">
        <v>14.8</v>
      </c>
      <c r="H411">
        <v>-101.8</v>
      </c>
    </row>
    <row r="412" spans="1:8" x14ac:dyDescent="0.25">
      <c r="A412" t="s">
        <v>85</v>
      </c>
      <c r="B412" t="s">
        <v>87</v>
      </c>
      <c r="C412" t="s">
        <v>18</v>
      </c>
      <c r="D412" t="s">
        <v>2</v>
      </c>
      <c r="E412">
        <v>1</v>
      </c>
      <c r="F412" t="s">
        <v>10</v>
      </c>
      <c r="G412">
        <v>16.2</v>
      </c>
      <c r="H412">
        <v>-102.3</v>
      </c>
    </row>
    <row r="413" spans="1:8" x14ac:dyDescent="0.25">
      <c r="A413" t="s">
        <v>85</v>
      </c>
      <c r="B413" t="s">
        <v>87</v>
      </c>
      <c r="C413" t="s">
        <v>18</v>
      </c>
      <c r="D413" t="s">
        <v>2</v>
      </c>
      <c r="E413">
        <v>1</v>
      </c>
      <c r="F413" t="s">
        <v>11</v>
      </c>
      <c r="G413">
        <v>16.3</v>
      </c>
      <c r="H413">
        <v>-104.3</v>
      </c>
    </row>
    <row r="414" spans="1:8" x14ac:dyDescent="0.25">
      <c r="A414" t="s">
        <v>85</v>
      </c>
      <c r="B414" t="s">
        <v>87</v>
      </c>
      <c r="C414" t="s">
        <v>18</v>
      </c>
      <c r="D414" t="s">
        <v>2</v>
      </c>
      <c r="E414">
        <v>1</v>
      </c>
      <c r="F414" t="s">
        <v>12</v>
      </c>
      <c r="G414">
        <v>15.8</v>
      </c>
      <c r="H414">
        <v>-103.4</v>
      </c>
    </row>
    <row r="415" spans="1:8" x14ac:dyDescent="0.25">
      <c r="A415" t="s">
        <v>85</v>
      </c>
      <c r="B415" t="s">
        <v>87</v>
      </c>
      <c r="C415" t="s">
        <v>18</v>
      </c>
      <c r="D415" t="s">
        <v>2</v>
      </c>
      <c r="E415">
        <v>1</v>
      </c>
      <c r="F415" t="s">
        <v>13</v>
      </c>
      <c r="G415">
        <v>15.3</v>
      </c>
      <c r="H415">
        <v>-100.7</v>
      </c>
    </row>
    <row r="416" spans="1:8" x14ac:dyDescent="0.25">
      <c r="A416" t="s">
        <v>85</v>
      </c>
      <c r="B416" t="s">
        <v>87</v>
      </c>
      <c r="C416" t="s">
        <v>18</v>
      </c>
      <c r="D416" t="s">
        <v>2</v>
      </c>
      <c r="E416">
        <v>1</v>
      </c>
      <c r="F416" t="s">
        <v>14</v>
      </c>
      <c r="G416">
        <v>15.2</v>
      </c>
      <c r="H416">
        <v>-100.6</v>
      </c>
    </row>
    <row r="417" spans="1:8" x14ac:dyDescent="0.25">
      <c r="A417" t="s">
        <v>85</v>
      </c>
      <c r="B417" t="s">
        <v>87</v>
      </c>
      <c r="C417" t="s">
        <v>18</v>
      </c>
      <c r="D417" t="s">
        <v>2</v>
      </c>
      <c r="E417">
        <v>1</v>
      </c>
      <c r="F417" t="s">
        <v>15</v>
      </c>
      <c r="G417">
        <v>14.8</v>
      </c>
      <c r="H417">
        <v>-101.3</v>
      </c>
    </row>
    <row r="418" spans="1:8" x14ac:dyDescent="0.25">
      <c r="A418" t="s">
        <v>85</v>
      </c>
      <c r="B418" t="s">
        <v>87</v>
      </c>
      <c r="C418" t="s">
        <v>18</v>
      </c>
      <c r="D418" t="s">
        <v>2</v>
      </c>
      <c r="E418">
        <v>1</v>
      </c>
      <c r="F418" t="s">
        <v>16</v>
      </c>
      <c r="G418">
        <v>16.100000000000001</v>
      </c>
      <c r="H418">
        <v>-101.1</v>
      </c>
    </row>
    <row r="419" spans="1:8" x14ac:dyDescent="0.25">
      <c r="A419" t="s">
        <v>85</v>
      </c>
      <c r="B419" t="s">
        <v>87</v>
      </c>
      <c r="C419" t="s">
        <v>18</v>
      </c>
      <c r="D419" t="s">
        <v>2</v>
      </c>
      <c r="E419">
        <v>1</v>
      </c>
      <c r="F419" t="s">
        <v>19</v>
      </c>
      <c r="G419">
        <v>14.9</v>
      </c>
      <c r="H419">
        <v>-102</v>
      </c>
    </row>
    <row r="420" spans="1:8" x14ac:dyDescent="0.25">
      <c r="A420" t="s">
        <v>85</v>
      </c>
      <c r="B420" t="s">
        <v>87</v>
      </c>
      <c r="C420" t="s">
        <v>18</v>
      </c>
      <c r="D420" t="s">
        <v>2</v>
      </c>
      <c r="E420">
        <v>1</v>
      </c>
      <c r="F420" t="s">
        <v>20</v>
      </c>
      <c r="G420">
        <v>14.6</v>
      </c>
      <c r="H420">
        <v>-101.6</v>
      </c>
    </row>
    <row r="421" spans="1:8" x14ac:dyDescent="0.25">
      <c r="A421" t="s">
        <v>85</v>
      </c>
      <c r="B421" t="s">
        <v>87</v>
      </c>
      <c r="C421" t="s">
        <v>18</v>
      </c>
      <c r="D421" t="s">
        <v>2</v>
      </c>
      <c r="E421">
        <v>1</v>
      </c>
      <c r="F421" t="s">
        <v>21</v>
      </c>
      <c r="G421">
        <v>14.8</v>
      </c>
      <c r="H421">
        <v>-102.2</v>
      </c>
    </row>
    <row r="422" spans="1:8" x14ac:dyDescent="0.25">
      <c r="A422" t="s">
        <v>85</v>
      </c>
      <c r="B422" t="s">
        <v>87</v>
      </c>
      <c r="C422" t="s">
        <v>18</v>
      </c>
      <c r="D422" t="s">
        <v>2</v>
      </c>
      <c r="E422">
        <v>1</v>
      </c>
      <c r="F422" t="s">
        <v>22</v>
      </c>
      <c r="G422">
        <v>14.3</v>
      </c>
      <c r="H422">
        <v>-101.6</v>
      </c>
    </row>
    <row r="423" spans="1:8" x14ac:dyDescent="0.25">
      <c r="A423" t="s">
        <v>85</v>
      </c>
      <c r="B423" t="s">
        <v>87</v>
      </c>
      <c r="C423" t="s">
        <v>18</v>
      </c>
      <c r="D423" t="s">
        <v>2</v>
      </c>
      <c r="E423">
        <v>1</v>
      </c>
      <c r="F423" t="s">
        <v>23</v>
      </c>
      <c r="G423">
        <v>14.5</v>
      </c>
      <c r="H423">
        <v>-101.9</v>
      </c>
    </row>
    <row r="424" spans="1:8" x14ac:dyDescent="0.25">
      <c r="A424" t="s">
        <v>85</v>
      </c>
      <c r="B424" t="s">
        <v>87</v>
      </c>
      <c r="C424" t="s">
        <v>18</v>
      </c>
      <c r="D424" t="s">
        <v>2</v>
      </c>
      <c r="E424">
        <v>1</v>
      </c>
      <c r="F424" t="s">
        <v>24</v>
      </c>
      <c r="G424">
        <v>14.7</v>
      </c>
      <c r="H424">
        <v>-103.1</v>
      </c>
    </row>
    <row r="425" spans="1:8" x14ac:dyDescent="0.25">
      <c r="A425" t="s">
        <v>85</v>
      </c>
      <c r="B425" t="s">
        <v>87</v>
      </c>
      <c r="C425" t="s">
        <v>18</v>
      </c>
      <c r="D425" t="s">
        <v>2</v>
      </c>
      <c r="E425">
        <v>1</v>
      </c>
      <c r="F425" t="s">
        <v>25</v>
      </c>
      <c r="G425">
        <v>14.4</v>
      </c>
      <c r="H425">
        <v>-100.4</v>
      </c>
    </row>
    <row r="426" spans="1:8" x14ac:dyDescent="0.25">
      <c r="A426" t="s">
        <v>85</v>
      </c>
      <c r="B426" t="s">
        <v>87</v>
      </c>
      <c r="C426" t="s">
        <v>18</v>
      </c>
      <c r="D426" t="s">
        <v>2</v>
      </c>
      <c r="E426">
        <v>1</v>
      </c>
      <c r="F426" t="s">
        <v>26</v>
      </c>
      <c r="G426">
        <v>14.9</v>
      </c>
      <c r="H426">
        <v>-104.2</v>
      </c>
    </row>
    <row r="427" spans="1:8" x14ac:dyDescent="0.25">
      <c r="A427" t="s">
        <v>85</v>
      </c>
      <c r="B427" t="s">
        <v>87</v>
      </c>
      <c r="C427" t="s">
        <v>18</v>
      </c>
      <c r="D427" t="s">
        <v>2</v>
      </c>
      <c r="E427">
        <v>1</v>
      </c>
      <c r="F427" t="s">
        <v>27</v>
      </c>
      <c r="G427">
        <v>14.8</v>
      </c>
      <c r="H427">
        <v>-104.1</v>
      </c>
    </row>
    <row r="428" spans="1:8" x14ac:dyDescent="0.25">
      <c r="A428" t="s">
        <v>85</v>
      </c>
      <c r="B428" t="s">
        <v>87</v>
      </c>
      <c r="C428" t="s">
        <v>18</v>
      </c>
      <c r="D428" t="s">
        <v>2</v>
      </c>
      <c r="E428">
        <v>1</v>
      </c>
      <c r="F428" t="s">
        <v>28</v>
      </c>
      <c r="G428">
        <v>16.100000000000001</v>
      </c>
      <c r="H428">
        <v>-101</v>
      </c>
    </row>
    <row r="429" spans="1:8" x14ac:dyDescent="0.25">
      <c r="A429" t="s">
        <v>85</v>
      </c>
      <c r="B429" t="s">
        <v>87</v>
      </c>
      <c r="C429" t="s">
        <v>18</v>
      </c>
      <c r="D429" t="s">
        <v>2</v>
      </c>
      <c r="E429">
        <v>1</v>
      </c>
      <c r="F429" t="s">
        <v>29</v>
      </c>
      <c r="G429">
        <v>15.5</v>
      </c>
      <c r="H429">
        <v>-105</v>
      </c>
    </row>
    <row r="430" spans="1:8" x14ac:dyDescent="0.25">
      <c r="A430" t="s">
        <v>85</v>
      </c>
      <c r="B430" t="s">
        <v>87</v>
      </c>
      <c r="C430" t="s">
        <v>18</v>
      </c>
      <c r="D430" t="s">
        <v>2</v>
      </c>
      <c r="E430">
        <v>1</v>
      </c>
      <c r="F430" t="s">
        <v>30</v>
      </c>
      <c r="G430">
        <v>15.7</v>
      </c>
      <c r="H430">
        <v>-105</v>
      </c>
    </row>
    <row r="431" spans="1:8" x14ac:dyDescent="0.25">
      <c r="A431" t="s">
        <v>85</v>
      </c>
      <c r="B431" t="s">
        <v>87</v>
      </c>
      <c r="C431" t="s">
        <v>18</v>
      </c>
      <c r="D431" t="s">
        <v>2</v>
      </c>
      <c r="E431">
        <v>1</v>
      </c>
      <c r="F431" t="s">
        <v>31</v>
      </c>
      <c r="G431">
        <v>18.2</v>
      </c>
      <c r="H431">
        <v>-104.5</v>
      </c>
    </row>
    <row r="432" spans="1:8" x14ac:dyDescent="0.25">
      <c r="A432" t="s">
        <v>85</v>
      </c>
      <c r="B432" t="s">
        <v>87</v>
      </c>
      <c r="C432" t="s">
        <v>18</v>
      </c>
      <c r="D432" t="s">
        <v>2</v>
      </c>
      <c r="E432">
        <v>1</v>
      </c>
      <c r="F432" t="s">
        <v>32</v>
      </c>
      <c r="G432">
        <v>14.8</v>
      </c>
      <c r="H432">
        <v>-101.8</v>
      </c>
    </row>
    <row r="433" spans="1:8" x14ac:dyDescent="0.25">
      <c r="A433" t="s">
        <v>85</v>
      </c>
      <c r="B433" t="s">
        <v>87</v>
      </c>
      <c r="C433" t="s">
        <v>18</v>
      </c>
      <c r="D433" t="s">
        <v>2</v>
      </c>
      <c r="E433">
        <v>1</v>
      </c>
      <c r="F433" t="s">
        <v>33</v>
      </c>
      <c r="G433">
        <v>16.8</v>
      </c>
      <c r="H433">
        <v>-106.2</v>
      </c>
    </row>
    <row r="434" spans="1:8" x14ac:dyDescent="0.25">
      <c r="A434" t="s">
        <v>85</v>
      </c>
      <c r="B434" t="s">
        <v>87</v>
      </c>
      <c r="C434" t="s">
        <v>18</v>
      </c>
      <c r="D434" t="s">
        <v>2</v>
      </c>
      <c r="E434">
        <v>1</v>
      </c>
      <c r="F434" t="s">
        <v>34</v>
      </c>
      <c r="G434">
        <v>16.600000000000001</v>
      </c>
      <c r="H434">
        <v>-100.5</v>
      </c>
    </row>
    <row r="435" spans="1:8" x14ac:dyDescent="0.25">
      <c r="A435" t="s">
        <v>85</v>
      </c>
      <c r="B435" t="s">
        <v>87</v>
      </c>
      <c r="C435" t="s">
        <v>18</v>
      </c>
      <c r="D435" t="s">
        <v>2</v>
      </c>
      <c r="E435">
        <v>1</v>
      </c>
      <c r="F435" t="s">
        <v>35</v>
      </c>
      <c r="G435">
        <v>14.8</v>
      </c>
      <c r="H435">
        <v>-100</v>
      </c>
    </row>
    <row r="436" spans="1:8" x14ac:dyDescent="0.25">
      <c r="A436" t="s">
        <v>85</v>
      </c>
      <c r="B436" t="s">
        <v>87</v>
      </c>
      <c r="C436" t="s">
        <v>18</v>
      </c>
      <c r="D436" t="s">
        <v>2</v>
      </c>
      <c r="E436">
        <v>1</v>
      </c>
      <c r="F436" t="s">
        <v>36</v>
      </c>
      <c r="G436">
        <v>16.5</v>
      </c>
      <c r="H436">
        <v>-104</v>
      </c>
    </row>
    <row r="437" spans="1:8" x14ac:dyDescent="0.25">
      <c r="A437" t="s">
        <v>85</v>
      </c>
      <c r="B437" t="s">
        <v>87</v>
      </c>
      <c r="C437" t="s">
        <v>18</v>
      </c>
      <c r="D437" t="s">
        <v>2</v>
      </c>
      <c r="E437">
        <v>1</v>
      </c>
      <c r="F437" t="s">
        <v>37</v>
      </c>
      <c r="G437">
        <v>14.3</v>
      </c>
      <c r="H437">
        <v>-100.9</v>
      </c>
    </row>
    <row r="438" spans="1:8" x14ac:dyDescent="0.25">
      <c r="A438" t="s">
        <v>85</v>
      </c>
      <c r="B438" t="s">
        <v>87</v>
      </c>
      <c r="C438" t="s">
        <v>18</v>
      </c>
      <c r="D438" t="s">
        <v>2</v>
      </c>
      <c r="E438">
        <v>1</v>
      </c>
      <c r="F438" t="s">
        <v>38</v>
      </c>
      <c r="G438">
        <v>15</v>
      </c>
      <c r="H438">
        <v>-103.6</v>
      </c>
    </row>
    <row r="439" spans="1:8" x14ac:dyDescent="0.25">
      <c r="A439" t="s">
        <v>85</v>
      </c>
      <c r="B439" t="s">
        <v>87</v>
      </c>
      <c r="C439" t="s">
        <v>18</v>
      </c>
      <c r="D439" t="s">
        <v>2</v>
      </c>
      <c r="E439">
        <v>1</v>
      </c>
      <c r="F439" t="s">
        <v>39</v>
      </c>
      <c r="G439">
        <v>16.100000000000001</v>
      </c>
      <c r="H439">
        <v>-102.4</v>
      </c>
    </row>
    <row r="440" spans="1:8" x14ac:dyDescent="0.25">
      <c r="A440" t="s">
        <v>85</v>
      </c>
      <c r="B440" t="s">
        <v>87</v>
      </c>
      <c r="C440" t="s">
        <v>18</v>
      </c>
      <c r="D440" t="s">
        <v>2</v>
      </c>
      <c r="E440">
        <v>1</v>
      </c>
      <c r="F440" t="s">
        <v>40</v>
      </c>
      <c r="G440">
        <v>16.899999999999999</v>
      </c>
      <c r="H440">
        <v>-101.1</v>
      </c>
    </row>
    <row r="441" spans="1:8" x14ac:dyDescent="0.25">
      <c r="A441" t="s">
        <v>85</v>
      </c>
      <c r="B441" t="s">
        <v>87</v>
      </c>
      <c r="C441" t="s">
        <v>18</v>
      </c>
      <c r="D441" t="s">
        <v>2</v>
      </c>
      <c r="E441">
        <v>1</v>
      </c>
      <c r="F441" t="s">
        <v>41</v>
      </c>
      <c r="G441">
        <v>15.7</v>
      </c>
      <c r="H441">
        <v>-103.2</v>
      </c>
    </row>
    <row r="442" spans="1:8" x14ac:dyDescent="0.25">
      <c r="A442" t="s">
        <v>85</v>
      </c>
      <c r="B442" t="s">
        <v>87</v>
      </c>
      <c r="C442" t="s">
        <v>18</v>
      </c>
      <c r="D442" t="s">
        <v>2</v>
      </c>
      <c r="E442">
        <v>1</v>
      </c>
      <c r="F442" t="s">
        <v>42</v>
      </c>
      <c r="G442">
        <v>17.8</v>
      </c>
      <c r="H442">
        <v>-104</v>
      </c>
    </row>
    <row r="443" spans="1:8" x14ac:dyDescent="0.25">
      <c r="A443" t="s">
        <v>85</v>
      </c>
      <c r="B443" t="s">
        <v>87</v>
      </c>
      <c r="C443" t="s">
        <v>18</v>
      </c>
      <c r="D443" t="s">
        <v>2</v>
      </c>
      <c r="E443">
        <v>1</v>
      </c>
      <c r="F443" t="s">
        <v>43</v>
      </c>
      <c r="G443">
        <v>16.8</v>
      </c>
      <c r="H443">
        <v>-105.7</v>
      </c>
    </row>
    <row r="444" spans="1:8" x14ac:dyDescent="0.25">
      <c r="A444" t="s">
        <v>85</v>
      </c>
      <c r="B444" t="s">
        <v>87</v>
      </c>
      <c r="C444" t="s">
        <v>18</v>
      </c>
      <c r="D444" t="s">
        <v>2</v>
      </c>
      <c r="E444">
        <v>1</v>
      </c>
      <c r="F444" t="s">
        <v>44</v>
      </c>
      <c r="G444">
        <v>14.9</v>
      </c>
      <c r="H444">
        <v>-105.8</v>
      </c>
    </row>
    <row r="445" spans="1:8" x14ac:dyDescent="0.25">
      <c r="A445" t="s">
        <v>85</v>
      </c>
      <c r="B445" t="s">
        <v>87</v>
      </c>
      <c r="C445" t="s">
        <v>18</v>
      </c>
      <c r="D445" t="s">
        <v>2</v>
      </c>
      <c r="E445">
        <v>1</v>
      </c>
      <c r="F445" t="s">
        <v>45</v>
      </c>
      <c r="G445">
        <v>17.600000000000001</v>
      </c>
      <c r="H445">
        <v>-106</v>
      </c>
    </row>
    <row r="446" spans="1:8" x14ac:dyDescent="0.25">
      <c r="A446" t="s">
        <v>85</v>
      </c>
      <c r="B446" t="s">
        <v>87</v>
      </c>
      <c r="C446" t="s">
        <v>18</v>
      </c>
      <c r="D446" t="s">
        <v>2</v>
      </c>
      <c r="E446">
        <v>1</v>
      </c>
      <c r="F446" t="s">
        <v>46</v>
      </c>
      <c r="G446">
        <v>14.9</v>
      </c>
      <c r="H446">
        <v>-103.7</v>
      </c>
    </row>
    <row r="447" spans="1:8" x14ac:dyDescent="0.25">
      <c r="A447" t="s">
        <v>85</v>
      </c>
      <c r="B447" t="s">
        <v>87</v>
      </c>
      <c r="C447" t="s">
        <v>18</v>
      </c>
      <c r="D447" t="s">
        <v>2</v>
      </c>
      <c r="E447">
        <v>1</v>
      </c>
      <c r="F447" t="s">
        <v>47</v>
      </c>
      <c r="G447">
        <v>18.7</v>
      </c>
      <c r="H447">
        <v>-104.2</v>
      </c>
    </row>
    <row r="448" spans="1:8" x14ac:dyDescent="0.25">
      <c r="A448" t="s">
        <v>85</v>
      </c>
      <c r="B448" t="s">
        <v>87</v>
      </c>
      <c r="C448" t="s">
        <v>18</v>
      </c>
      <c r="D448" t="s">
        <v>2</v>
      </c>
      <c r="E448">
        <v>1</v>
      </c>
      <c r="F448" t="s">
        <v>48</v>
      </c>
      <c r="G448">
        <v>16.600000000000001</v>
      </c>
      <c r="H448">
        <v>-103.3</v>
      </c>
    </row>
    <row r="449" spans="1:8" x14ac:dyDescent="0.25">
      <c r="A449" t="s">
        <v>85</v>
      </c>
      <c r="B449" t="s">
        <v>87</v>
      </c>
      <c r="C449" t="s">
        <v>18</v>
      </c>
      <c r="D449" t="s">
        <v>2</v>
      </c>
      <c r="E449">
        <v>1</v>
      </c>
      <c r="F449" t="s">
        <v>49</v>
      </c>
      <c r="G449">
        <v>17.7</v>
      </c>
      <c r="H449">
        <v>-104.2</v>
      </c>
    </row>
    <row r="450" spans="1:8" x14ac:dyDescent="0.25">
      <c r="A450" t="s">
        <v>85</v>
      </c>
      <c r="B450" t="s">
        <v>87</v>
      </c>
      <c r="C450" t="s">
        <v>18</v>
      </c>
      <c r="D450" t="s">
        <v>2</v>
      </c>
      <c r="E450">
        <v>1</v>
      </c>
      <c r="F450" t="s">
        <v>50</v>
      </c>
      <c r="G450">
        <v>16.2</v>
      </c>
      <c r="H450">
        <v>-103.6</v>
      </c>
    </row>
    <row r="451" spans="1:8" x14ac:dyDescent="0.25">
      <c r="A451" t="s">
        <v>85</v>
      </c>
      <c r="B451" t="s">
        <v>87</v>
      </c>
      <c r="C451" t="s">
        <v>18</v>
      </c>
      <c r="D451" t="s">
        <v>2</v>
      </c>
      <c r="E451">
        <v>1</v>
      </c>
      <c r="F451" t="s">
        <v>51</v>
      </c>
      <c r="G451">
        <v>16.600000000000001</v>
      </c>
      <c r="H451">
        <v>-101.6</v>
      </c>
    </row>
    <row r="452" spans="1:8" x14ac:dyDescent="0.25">
      <c r="A452" t="s">
        <v>85</v>
      </c>
      <c r="B452" t="s">
        <v>87</v>
      </c>
      <c r="C452" t="s">
        <v>18</v>
      </c>
      <c r="D452" t="s">
        <v>2</v>
      </c>
      <c r="E452">
        <v>1</v>
      </c>
      <c r="F452" t="s">
        <v>52</v>
      </c>
      <c r="G452">
        <v>17.5</v>
      </c>
      <c r="H452">
        <v>-100.9</v>
      </c>
    </row>
    <row r="453" spans="1:8" x14ac:dyDescent="0.25">
      <c r="A453" t="s">
        <v>85</v>
      </c>
      <c r="B453" t="s">
        <v>87</v>
      </c>
      <c r="C453" t="s">
        <v>18</v>
      </c>
      <c r="D453" t="s">
        <v>2</v>
      </c>
      <c r="E453">
        <v>1</v>
      </c>
      <c r="F453" t="s">
        <v>53</v>
      </c>
      <c r="G453">
        <v>15</v>
      </c>
      <c r="H453">
        <v>-101.9</v>
      </c>
    </row>
    <row r="454" spans="1:8" x14ac:dyDescent="0.25">
      <c r="A454" t="s">
        <v>85</v>
      </c>
      <c r="B454" t="s">
        <v>87</v>
      </c>
      <c r="C454" t="s">
        <v>18</v>
      </c>
      <c r="D454" t="s">
        <v>2</v>
      </c>
      <c r="E454">
        <v>1</v>
      </c>
      <c r="F454" t="s">
        <v>54</v>
      </c>
      <c r="G454">
        <v>14.9</v>
      </c>
      <c r="H454">
        <v>-100.5</v>
      </c>
    </row>
    <row r="455" spans="1:8" x14ac:dyDescent="0.25">
      <c r="A455" t="s">
        <v>85</v>
      </c>
      <c r="B455" t="s">
        <v>87</v>
      </c>
      <c r="C455" t="s">
        <v>18</v>
      </c>
      <c r="D455" t="s">
        <v>2</v>
      </c>
      <c r="E455">
        <v>1</v>
      </c>
      <c r="F455" t="s">
        <v>55</v>
      </c>
      <c r="G455">
        <v>16.3</v>
      </c>
      <c r="H455">
        <v>-103.3</v>
      </c>
    </row>
    <row r="456" spans="1:8" x14ac:dyDescent="0.25">
      <c r="A456" t="s">
        <v>85</v>
      </c>
      <c r="B456" t="s">
        <v>87</v>
      </c>
      <c r="C456" t="s">
        <v>18</v>
      </c>
      <c r="D456" t="s">
        <v>2</v>
      </c>
      <c r="E456">
        <v>1</v>
      </c>
      <c r="F456" t="s">
        <v>56</v>
      </c>
      <c r="G456">
        <v>15.2</v>
      </c>
      <c r="H456">
        <v>-102.7</v>
      </c>
    </row>
    <row r="457" spans="1:8" x14ac:dyDescent="0.25">
      <c r="A457" t="s">
        <v>85</v>
      </c>
      <c r="B457" t="s">
        <v>87</v>
      </c>
      <c r="C457" t="s">
        <v>18</v>
      </c>
      <c r="D457" t="s">
        <v>2</v>
      </c>
      <c r="E457">
        <v>1</v>
      </c>
      <c r="F457" t="s">
        <v>57</v>
      </c>
      <c r="G457">
        <v>17.3</v>
      </c>
      <c r="H457">
        <v>-104</v>
      </c>
    </row>
    <row r="458" spans="1:8" x14ac:dyDescent="0.25">
      <c r="A458" t="s">
        <v>85</v>
      </c>
      <c r="B458" t="s">
        <v>87</v>
      </c>
      <c r="C458" t="s">
        <v>18</v>
      </c>
      <c r="D458" t="s">
        <v>2</v>
      </c>
      <c r="E458">
        <v>1</v>
      </c>
      <c r="F458" t="s">
        <v>58</v>
      </c>
      <c r="G458">
        <v>15.6</v>
      </c>
      <c r="H458">
        <v>-102.1</v>
      </c>
    </row>
    <row r="459" spans="1:8" x14ac:dyDescent="0.25">
      <c r="A459" t="s">
        <v>85</v>
      </c>
      <c r="B459" t="s">
        <v>87</v>
      </c>
      <c r="C459" t="s">
        <v>18</v>
      </c>
      <c r="D459" t="s">
        <v>2</v>
      </c>
      <c r="E459">
        <v>1</v>
      </c>
      <c r="F459" t="s">
        <v>59</v>
      </c>
      <c r="G459">
        <v>14.7</v>
      </c>
      <c r="H459">
        <v>-100.9</v>
      </c>
    </row>
    <row r="460" spans="1:8" x14ac:dyDescent="0.25">
      <c r="A460" t="s">
        <v>85</v>
      </c>
      <c r="B460" t="s">
        <v>87</v>
      </c>
      <c r="C460" t="s">
        <v>18</v>
      </c>
      <c r="D460" t="s">
        <v>2</v>
      </c>
      <c r="E460">
        <v>1</v>
      </c>
      <c r="F460" t="s">
        <v>60</v>
      </c>
      <c r="G460">
        <v>15.2</v>
      </c>
      <c r="H460">
        <v>-100.1</v>
      </c>
    </row>
    <row r="461" spans="1:8" x14ac:dyDescent="0.25">
      <c r="A461" t="s">
        <v>85</v>
      </c>
      <c r="B461" t="s">
        <v>87</v>
      </c>
      <c r="C461" t="s">
        <v>18</v>
      </c>
      <c r="D461" t="s">
        <v>2</v>
      </c>
      <c r="E461">
        <v>1</v>
      </c>
      <c r="F461" t="s">
        <v>61</v>
      </c>
      <c r="G461">
        <v>15.7</v>
      </c>
      <c r="H461">
        <v>-102.4</v>
      </c>
    </row>
    <row r="462" spans="1:8" x14ac:dyDescent="0.25">
      <c r="A462" t="s">
        <v>85</v>
      </c>
      <c r="B462" t="s">
        <v>87</v>
      </c>
      <c r="C462" t="s">
        <v>18</v>
      </c>
      <c r="D462" t="s">
        <v>2</v>
      </c>
      <c r="E462">
        <v>1</v>
      </c>
      <c r="F462" t="s">
        <v>62</v>
      </c>
      <c r="G462">
        <v>15.1</v>
      </c>
      <c r="H462">
        <v>-100.1</v>
      </c>
    </row>
    <row r="463" spans="1:8" x14ac:dyDescent="0.25">
      <c r="A463" t="s">
        <v>85</v>
      </c>
      <c r="B463" t="s">
        <v>87</v>
      </c>
      <c r="C463" t="s">
        <v>18</v>
      </c>
      <c r="D463" t="s">
        <v>2</v>
      </c>
      <c r="E463">
        <v>1</v>
      </c>
      <c r="F463" t="s">
        <v>63</v>
      </c>
      <c r="G463">
        <v>15.2</v>
      </c>
      <c r="H463">
        <v>-102.6</v>
      </c>
    </row>
    <row r="464" spans="1:8" x14ac:dyDescent="0.25">
      <c r="A464" t="s">
        <v>85</v>
      </c>
      <c r="B464" t="s">
        <v>87</v>
      </c>
      <c r="C464" t="s">
        <v>18</v>
      </c>
      <c r="D464" t="s">
        <v>2</v>
      </c>
      <c r="E464">
        <v>1</v>
      </c>
      <c r="F464" t="s">
        <v>64</v>
      </c>
      <c r="G464">
        <v>15.3</v>
      </c>
      <c r="H464">
        <v>-100.5</v>
      </c>
    </row>
    <row r="465" spans="1:8" x14ac:dyDescent="0.25">
      <c r="A465" t="s">
        <v>85</v>
      </c>
      <c r="B465" t="s">
        <v>87</v>
      </c>
      <c r="C465" t="s">
        <v>18</v>
      </c>
      <c r="D465" t="s">
        <v>2</v>
      </c>
      <c r="E465">
        <v>1</v>
      </c>
      <c r="F465" t="s">
        <v>82</v>
      </c>
      <c r="G465">
        <v>16.399999999999999</v>
      </c>
      <c r="H465">
        <v>-101.3</v>
      </c>
    </row>
    <row r="466" spans="1:8" x14ac:dyDescent="0.25">
      <c r="A466" t="s">
        <v>85</v>
      </c>
      <c r="B466" t="s">
        <v>87</v>
      </c>
      <c r="C466" t="s">
        <v>18</v>
      </c>
      <c r="D466" t="s">
        <v>2</v>
      </c>
      <c r="E466">
        <v>1</v>
      </c>
      <c r="F466" t="s">
        <v>97</v>
      </c>
      <c r="G466">
        <v>15.6</v>
      </c>
      <c r="H466">
        <v>-101.8</v>
      </c>
    </row>
    <row r="467" spans="1:8" x14ac:dyDescent="0.25">
      <c r="A467" t="s">
        <v>85</v>
      </c>
      <c r="B467" t="s">
        <v>87</v>
      </c>
      <c r="C467" t="s">
        <v>18</v>
      </c>
      <c r="D467" t="s">
        <v>2</v>
      </c>
      <c r="E467">
        <v>1</v>
      </c>
      <c r="F467" t="s">
        <v>98</v>
      </c>
      <c r="G467">
        <v>17.399999999999999</v>
      </c>
      <c r="H467">
        <v>-103.5</v>
      </c>
    </row>
    <row r="468" spans="1:8" x14ac:dyDescent="0.25">
      <c r="A468" t="s">
        <v>85</v>
      </c>
      <c r="B468" t="s">
        <v>87</v>
      </c>
      <c r="C468" t="s">
        <v>18</v>
      </c>
      <c r="D468" t="s">
        <v>2</v>
      </c>
      <c r="E468">
        <v>1</v>
      </c>
      <c r="F468" t="s">
        <v>99</v>
      </c>
      <c r="G468">
        <v>16</v>
      </c>
      <c r="H468">
        <v>-101.7</v>
      </c>
    </row>
    <row r="469" spans="1:8" x14ac:dyDescent="0.25">
      <c r="A469" t="s">
        <v>85</v>
      </c>
      <c r="B469" t="s">
        <v>87</v>
      </c>
      <c r="C469" t="s">
        <v>18</v>
      </c>
      <c r="D469" t="s">
        <v>2</v>
      </c>
      <c r="E469">
        <v>1</v>
      </c>
      <c r="F469" t="s">
        <v>100</v>
      </c>
      <c r="G469">
        <v>13.8</v>
      </c>
      <c r="H469">
        <v>-100</v>
      </c>
    </row>
    <row r="470" spans="1:8" x14ac:dyDescent="0.25">
      <c r="A470" t="s">
        <v>85</v>
      </c>
      <c r="B470" t="s">
        <v>87</v>
      </c>
      <c r="C470" t="s">
        <v>18</v>
      </c>
      <c r="D470" t="s">
        <v>2</v>
      </c>
      <c r="E470">
        <v>1</v>
      </c>
      <c r="F470" t="s">
        <v>101</v>
      </c>
      <c r="G470">
        <v>16.100000000000001</v>
      </c>
      <c r="H470">
        <v>-102.1</v>
      </c>
    </row>
    <row r="471" spans="1:8" x14ac:dyDescent="0.25">
      <c r="A471" t="s">
        <v>85</v>
      </c>
      <c r="B471" t="s">
        <v>87</v>
      </c>
      <c r="C471" t="s">
        <v>18</v>
      </c>
      <c r="D471" t="s">
        <v>2</v>
      </c>
      <c r="E471">
        <v>1</v>
      </c>
      <c r="F471" t="s">
        <v>102</v>
      </c>
      <c r="G471">
        <v>15.6</v>
      </c>
      <c r="H471">
        <v>-101.1</v>
      </c>
    </row>
    <row r="472" spans="1:8" x14ac:dyDescent="0.25">
      <c r="A472" t="s">
        <v>85</v>
      </c>
      <c r="B472" t="s">
        <v>87</v>
      </c>
      <c r="C472" t="s">
        <v>18</v>
      </c>
      <c r="D472" t="s">
        <v>2</v>
      </c>
      <c r="E472">
        <v>1</v>
      </c>
      <c r="F472" t="s">
        <v>103</v>
      </c>
      <c r="G472">
        <v>16.3</v>
      </c>
      <c r="H472">
        <v>-102</v>
      </c>
    </row>
    <row r="473" spans="1:8" x14ac:dyDescent="0.25">
      <c r="A473" t="s">
        <v>85</v>
      </c>
      <c r="B473" t="s">
        <v>87</v>
      </c>
      <c r="C473" t="s">
        <v>18</v>
      </c>
      <c r="D473" t="s">
        <v>2</v>
      </c>
      <c r="E473">
        <v>1</v>
      </c>
      <c r="F473" t="s">
        <v>104</v>
      </c>
      <c r="G473">
        <v>16.5</v>
      </c>
      <c r="H473">
        <v>-106.8</v>
      </c>
    </row>
    <row r="474" spans="1:8" x14ac:dyDescent="0.25">
      <c r="A474" t="s">
        <v>85</v>
      </c>
      <c r="B474" t="s">
        <v>87</v>
      </c>
      <c r="C474" t="s">
        <v>18</v>
      </c>
      <c r="D474" t="s">
        <v>2</v>
      </c>
      <c r="E474">
        <v>1</v>
      </c>
      <c r="F474" t="s">
        <v>105</v>
      </c>
      <c r="G474">
        <v>15.1</v>
      </c>
      <c r="H474">
        <v>-102</v>
      </c>
    </row>
    <row r="475" spans="1:8" x14ac:dyDescent="0.25">
      <c r="A475" t="s">
        <v>85</v>
      </c>
      <c r="B475" t="s">
        <v>87</v>
      </c>
      <c r="C475" t="s">
        <v>18</v>
      </c>
      <c r="D475" t="s">
        <v>2</v>
      </c>
      <c r="E475">
        <v>1</v>
      </c>
      <c r="F475" t="s">
        <v>106</v>
      </c>
      <c r="G475">
        <v>14.6</v>
      </c>
      <c r="H475">
        <v>-101.6</v>
      </c>
    </row>
    <row r="476" spans="1:8" x14ac:dyDescent="0.25">
      <c r="A476" t="s">
        <v>85</v>
      </c>
      <c r="B476" t="s">
        <v>87</v>
      </c>
      <c r="C476" t="s">
        <v>18</v>
      </c>
      <c r="D476" t="s">
        <v>2</v>
      </c>
      <c r="E476">
        <v>1</v>
      </c>
      <c r="F476" t="s">
        <v>107</v>
      </c>
      <c r="G476">
        <v>16.600000000000001</v>
      </c>
      <c r="H476">
        <v>-101.7</v>
      </c>
    </row>
    <row r="477" spans="1:8" x14ac:dyDescent="0.25">
      <c r="A477" t="s">
        <v>85</v>
      </c>
      <c r="B477" t="s">
        <v>87</v>
      </c>
      <c r="C477" t="s">
        <v>18</v>
      </c>
      <c r="D477" t="s">
        <v>2</v>
      </c>
      <c r="E477">
        <v>1</v>
      </c>
      <c r="F477" t="s">
        <v>108</v>
      </c>
      <c r="G477">
        <v>15.2</v>
      </c>
      <c r="H477">
        <v>-102</v>
      </c>
    </row>
    <row r="478" spans="1:8" x14ac:dyDescent="0.25">
      <c r="A478" t="s">
        <v>85</v>
      </c>
      <c r="B478" t="s">
        <v>87</v>
      </c>
      <c r="C478" t="s">
        <v>18</v>
      </c>
      <c r="D478" t="s">
        <v>2</v>
      </c>
      <c r="E478">
        <v>1</v>
      </c>
      <c r="F478" t="s">
        <v>109</v>
      </c>
      <c r="G478">
        <v>16.600000000000001</v>
      </c>
      <c r="H478">
        <v>-101.4</v>
      </c>
    </row>
    <row r="479" spans="1:8" x14ac:dyDescent="0.25">
      <c r="A479" t="s">
        <v>85</v>
      </c>
      <c r="B479" t="s">
        <v>87</v>
      </c>
      <c r="C479" t="s">
        <v>18</v>
      </c>
      <c r="D479" t="s">
        <v>2</v>
      </c>
      <c r="E479">
        <v>1</v>
      </c>
      <c r="F479" t="s">
        <v>110</v>
      </c>
      <c r="G479">
        <v>15.2</v>
      </c>
      <c r="H479">
        <v>-103.6</v>
      </c>
    </row>
    <row r="480" spans="1:8" x14ac:dyDescent="0.25">
      <c r="A480" t="s">
        <v>85</v>
      </c>
      <c r="B480" t="s">
        <v>87</v>
      </c>
      <c r="C480" t="s">
        <v>18</v>
      </c>
      <c r="D480" t="s">
        <v>2</v>
      </c>
      <c r="E480">
        <v>1</v>
      </c>
      <c r="F480" t="s">
        <v>111</v>
      </c>
      <c r="G480">
        <v>16.2</v>
      </c>
      <c r="H480">
        <v>-101.1</v>
      </c>
    </row>
    <row r="481" spans="1:8" x14ac:dyDescent="0.25">
      <c r="A481" t="s">
        <v>85</v>
      </c>
      <c r="B481" t="s">
        <v>87</v>
      </c>
      <c r="C481" t="s">
        <v>18</v>
      </c>
      <c r="D481" t="s">
        <v>2</v>
      </c>
      <c r="E481">
        <v>1</v>
      </c>
      <c r="F481" t="s">
        <v>112</v>
      </c>
      <c r="G481">
        <v>16.8</v>
      </c>
      <c r="H481">
        <v>-102.6</v>
      </c>
    </row>
    <row r="482" spans="1:8" x14ac:dyDescent="0.25">
      <c r="A482" t="s">
        <v>85</v>
      </c>
      <c r="B482" t="s">
        <v>87</v>
      </c>
      <c r="C482" t="s">
        <v>18</v>
      </c>
      <c r="D482" t="s">
        <v>2</v>
      </c>
      <c r="E482">
        <v>1</v>
      </c>
      <c r="F482" t="s">
        <v>113</v>
      </c>
      <c r="G482">
        <v>14.6</v>
      </c>
      <c r="H482">
        <v>-103.5</v>
      </c>
    </row>
    <row r="483" spans="1:8" x14ac:dyDescent="0.25">
      <c r="A483" t="s">
        <v>85</v>
      </c>
      <c r="B483" t="s">
        <v>87</v>
      </c>
      <c r="C483" t="s">
        <v>18</v>
      </c>
      <c r="D483" t="s">
        <v>2</v>
      </c>
      <c r="E483">
        <v>1</v>
      </c>
      <c r="F483" t="s">
        <v>114</v>
      </c>
      <c r="G483">
        <v>13.9</v>
      </c>
      <c r="H483">
        <v>-101.9</v>
      </c>
    </row>
    <row r="484" spans="1:8" x14ac:dyDescent="0.25">
      <c r="A484" t="s">
        <v>85</v>
      </c>
      <c r="B484" t="s">
        <v>87</v>
      </c>
      <c r="C484" t="s">
        <v>18</v>
      </c>
      <c r="D484" t="s">
        <v>2</v>
      </c>
      <c r="E484">
        <v>1</v>
      </c>
      <c r="F484" t="s">
        <v>115</v>
      </c>
      <c r="G484">
        <v>13.9</v>
      </c>
      <c r="H484">
        <v>-101.9</v>
      </c>
    </row>
    <row r="485" spans="1:8" x14ac:dyDescent="0.25">
      <c r="A485" t="s">
        <v>85</v>
      </c>
      <c r="B485" t="s">
        <v>87</v>
      </c>
      <c r="C485" t="s">
        <v>18</v>
      </c>
      <c r="D485" t="s">
        <v>2</v>
      </c>
      <c r="E485">
        <v>1</v>
      </c>
      <c r="F485" t="s">
        <v>116</v>
      </c>
      <c r="G485">
        <v>15.6</v>
      </c>
      <c r="H485">
        <v>-103</v>
      </c>
    </row>
    <row r="486" spans="1:8" x14ac:dyDescent="0.25">
      <c r="A486" t="s">
        <v>85</v>
      </c>
      <c r="B486" t="s">
        <v>87</v>
      </c>
      <c r="C486" t="s">
        <v>18</v>
      </c>
      <c r="D486" t="s">
        <v>2</v>
      </c>
      <c r="E486">
        <v>1</v>
      </c>
      <c r="F486" t="s">
        <v>117</v>
      </c>
      <c r="G486">
        <v>14.6</v>
      </c>
      <c r="H486">
        <v>-102.9</v>
      </c>
    </row>
    <row r="487" spans="1:8" x14ac:dyDescent="0.25">
      <c r="A487" t="s">
        <v>85</v>
      </c>
      <c r="B487" t="s">
        <v>87</v>
      </c>
      <c r="C487" t="s">
        <v>18</v>
      </c>
      <c r="D487" t="s">
        <v>2</v>
      </c>
      <c r="E487">
        <v>1</v>
      </c>
      <c r="F487" t="s">
        <v>118</v>
      </c>
      <c r="G487">
        <v>14.2</v>
      </c>
      <c r="H487">
        <v>-102.3</v>
      </c>
    </row>
    <row r="488" spans="1:8" x14ac:dyDescent="0.25">
      <c r="A488" t="s">
        <v>85</v>
      </c>
      <c r="B488" t="s">
        <v>87</v>
      </c>
      <c r="C488" t="s">
        <v>18</v>
      </c>
      <c r="D488" t="s">
        <v>2</v>
      </c>
      <c r="E488">
        <v>1</v>
      </c>
      <c r="F488" t="s">
        <v>119</v>
      </c>
      <c r="G488">
        <v>13.1</v>
      </c>
      <c r="H488">
        <v>-99.5</v>
      </c>
    </row>
    <row r="489" spans="1:8" x14ac:dyDescent="0.25">
      <c r="A489" t="s">
        <v>85</v>
      </c>
      <c r="B489" t="s">
        <v>87</v>
      </c>
      <c r="C489" t="s">
        <v>18</v>
      </c>
      <c r="D489" t="s">
        <v>2</v>
      </c>
      <c r="E489">
        <v>1</v>
      </c>
      <c r="F489" t="s">
        <v>120</v>
      </c>
      <c r="G489">
        <v>13.8</v>
      </c>
      <c r="H489">
        <v>-101.6</v>
      </c>
    </row>
    <row r="490" spans="1:8" x14ac:dyDescent="0.25">
      <c r="A490" t="s">
        <v>85</v>
      </c>
      <c r="B490" t="s">
        <v>87</v>
      </c>
      <c r="C490" t="s">
        <v>18</v>
      </c>
      <c r="D490" t="s">
        <v>2</v>
      </c>
      <c r="E490">
        <v>1</v>
      </c>
      <c r="F490" t="s">
        <v>121</v>
      </c>
      <c r="G490">
        <v>14.9</v>
      </c>
      <c r="H490">
        <v>-101.2</v>
      </c>
    </row>
    <row r="491" spans="1:8" x14ac:dyDescent="0.25">
      <c r="A491" t="s">
        <v>85</v>
      </c>
      <c r="B491" t="s">
        <v>87</v>
      </c>
      <c r="C491" t="s">
        <v>18</v>
      </c>
      <c r="D491" t="s">
        <v>2</v>
      </c>
      <c r="E491">
        <v>1</v>
      </c>
      <c r="F491" t="s">
        <v>122</v>
      </c>
      <c r="G491">
        <v>15.7</v>
      </c>
      <c r="H491">
        <v>-103.2</v>
      </c>
    </row>
    <row r="492" spans="1:8" x14ac:dyDescent="0.25">
      <c r="A492" t="s">
        <v>85</v>
      </c>
      <c r="B492" t="s">
        <v>87</v>
      </c>
      <c r="C492" t="s">
        <v>18</v>
      </c>
      <c r="D492" t="s">
        <v>2</v>
      </c>
      <c r="E492">
        <v>1</v>
      </c>
      <c r="F492" t="s">
        <v>123</v>
      </c>
      <c r="G492">
        <v>11.9</v>
      </c>
      <c r="H492">
        <v>-97.7</v>
      </c>
    </row>
    <row r="493" spans="1:8" x14ac:dyDescent="0.25">
      <c r="A493" t="s">
        <v>85</v>
      </c>
      <c r="B493" t="s">
        <v>87</v>
      </c>
      <c r="C493" t="s">
        <v>18</v>
      </c>
      <c r="D493" t="s">
        <v>2</v>
      </c>
      <c r="E493">
        <v>1</v>
      </c>
      <c r="F493" t="s">
        <v>124</v>
      </c>
      <c r="G493">
        <v>13.5</v>
      </c>
      <c r="H493">
        <v>-99</v>
      </c>
    </row>
    <row r="494" spans="1:8" x14ac:dyDescent="0.25">
      <c r="A494" t="s">
        <v>85</v>
      </c>
      <c r="B494" t="s">
        <v>87</v>
      </c>
      <c r="C494" t="s">
        <v>18</v>
      </c>
      <c r="D494" t="s">
        <v>2</v>
      </c>
      <c r="E494">
        <v>1</v>
      </c>
      <c r="F494" t="s">
        <v>125</v>
      </c>
      <c r="G494">
        <v>14.5</v>
      </c>
      <c r="H494">
        <v>-104.4</v>
      </c>
    </row>
    <row r="495" spans="1:8" x14ac:dyDescent="0.25">
      <c r="A495" t="s">
        <v>85</v>
      </c>
      <c r="B495" t="s">
        <v>87</v>
      </c>
      <c r="C495" t="s">
        <v>18</v>
      </c>
      <c r="D495" t="s">
        <v>2</v>
      </c>
      <c r="E495">
        <v>1</v>
      </c>
      <c r="F495" t="s">
        <v>126</v>
      </c>
      <c r="G495">
        <v>16.899999999999999</v>
      </c>
      <c r="H495">
        <v>-107.2</v>
      </c>
    </row>
    <row r="496" spans="1:8" x14ac:dyDescent="0.25">
      <c r="A496" t="s">
        <v>85</v>
      </c>
      <c r="B496" t="s">
        <v>87</v>
      </c>
      <c r="C496" t="s">
        <v>18</v>
      </c>
      <c r="D496" t="s">
        <v>2</v>
      </c>
      <c r="E496">
        <v>1</v>
      </c>
      <c r="F496" t="s">
        <v>127</v>
      </c>
      <c r="G496">
        <v>14.2</v>
      </c>
      <c r="H496">
        <v>-102.2</v>
      </c>
    </row>
    <row r="497" spans="1:8" x14ac:dyDescent="0.25">
      <c r="A497" t="s">
        <v>85</v>
      </c>
      <c r="B497" t="s">
        <v>87</v>
      </c>
      <c r="C497" t="s">
        <v>18</v>
      </c>
      <c r="D497" t="s">
        <v>2</v>
      </c>
      <c r="E497">
        <v>1</v>
      </c>
      <c r="F497" t="s">
        <v>128</v>
      </c>
      <c r="G497">
        <v>14.5</v>
      </c>
      <c r="H497">
        <v>-102.9</v>
      </c>
    </row>
    <row r="498" spans="1:8" x14ac:dyDescent="0.25">
      <c r="A498" t="s">
        <v>85</v>
      </c>
      <c r="B498" t="s">
        <v>87</v>
      </c>
      <c r="C498" t="s">
        <v>18</v>
      </c>
      <c r="D498" t="s">
        <v>2</v>
      </c>
      <c r="E498">
        <v>1</v>
      </c>
      <c r="F498" t="s">
        <v>129</v>
      </c>
      <c r="G498">
        <v>16</v>
      </c>
      <c r="H498">
        <v>-102.9</v>
      </c>
    </row>
    <row r="499" spans="1:8" x14ac:dyDescent="0.25">
      <c r="A499" t="s">
        <v>85</v>
      </c>
      <c r="B499" t="s">
        <v>87</v>
      </c>
      <c r="C499" t="s">
        <v>18</v>
      </c>
      <c r="D499" t="s">
        <v>2</v>
      </c>
      <c r="E499">
        <v>1</v>
      </c>
      <c r="F499" t="s">
        <v>130</v>
      </c>
      <c r="G499">
        <v>17.100000000000001</v>
      </c>
      <c r="H499">
        <v>-102.3</v>
      </c>
    </row>
    <row r="500" spans="1:8" x14ac:dyDescent="0.25">
      <c r="A500" t="s">
        <v>85</v>
      </c>
      <c r="B500" t="s">
        <v>87</v>
      </c>
      <c r="C500" t="s">
        <v>18</v>
      </c>
      <c r="D500" t="s">
        <v>2</v>
      </c>
      <c r="E500">
        <v>1</v>
      </c>
      <c r="F500" t="s">
        <v>131</v>
      </c>
      <c r="G500">
        <v>14.6</v>
      </c>
      <c r="H500">
        <v>-102</v>
      </c>
    </row>
    <row r="501" spans="1:8" x14ac:dyDescent="0.25">
      <c r="A501" t="s">
        <v>85</v>
      </c>
      <c r="B501" t="s">
        <v>87</v>
      </c>
      <c r="C501" t="s">
        <v>18</v>
      </c>
      <c r="D501" t="s">
        <v>2</v>
      </c>
      <c r="E501">
        <v>1</v>
      </c>
      <c r="F501" t="s">
        <v>132</v>
      </c>
      <c r="G501">
        <v>16.7</v>
      </c>
      <c r="H501">
        <v>-104.4</v>
      </c>
    </row>
    <row r="502" spans="1:8" x14ac:dyDescent="0.25">
      <c r="A502" t="s">
        <v>85</v>
      </c>
      <c r="B502" t="s">
        <v>87</v>
      </c>
      <c r="C502" t="s">
        <v>18</v>
      </c>
      <c r="D502" t="s">
        <v>2</v>
      </c>
      <c r="E502">
        <v>1</v>
      </c>
      <c r="F502" t="s">
        <v>133</v>
      </c>
      <c r="G502">
        <v>16.600000000000001</v>
      </c>
      <c r="H502">
        <v>-105.7</v>
      </c>
    </row>
    <row r="503" spans="1:8" x14ac:dyDescent="0.25">
      <c r="A503" t="s">
        <v>85</v>
      </c>
      <c r="B503" t="s">
        <v>87</v>
      </c>
      <c r="C503" t="s">
        <v>18</v>
      </c>
      <c r="D503" t="s">
        <v>2</v>
      </c>
      <c r="E503">
        <v>1</v>
      </c>
      <c r="F503" t="s">
        <v>134</v>
      </c>
      <c r="G503">
        <v>16.3</v>
      </c>
      <c r="H503">
        <v>-102</v>
      </c>
    </row>
    <row r="504" spans="1:8" x14ac:dyDescent="0.25">
      <c r="A504" t="s">
        <v>85</v>
      </c>
      <c r="B504" t="s">
        <v>87</v>
      </c>
      <c r="C504" t="s">
        <v>18</v>
      </c>
      <c r="D504" t="s">
        <v>2</v>
      </c>
      <c r="E504">
        <v>1</v>
      </c>
      <c r="F504" t="s">
        <v>135</v>
      </c>
      <c r="G504">
        <v>16.100000000000001</v>
      </c>
      <c r="H504">
        <v>-105.3</v>
      </c>
    </row>
    <row r="505" spans="1:8" x14ac:dyDescent="0.25">
      <c r="A505" t="s">
        <v>85</v>
      </c>
      <c r="B505" t="s">
        <v>87</v>
      </c>
      <c r="C505" t="s">
        <v>18</v>
      </c>
      <c r="D505" t="s">
        <v>2</v>
      </c>
      <c r="E505">
        <v>1</v>
      </c>
      <c r="F505" t="s">
        <v>136</v>
      </c>
      <c r="G505">
        <v>15.1</v>
      </c>
      <c r="H505">
        <v>-105.9</v>
      </c>
    </row>
    <row r="506" spans="1:8" x14ac:dyDescent="0.25">
      <c r="A506" t="s">
        <v>85</v>
      </c>
      <c r="B506" t="s">
        <v>87</v>
      </c>
      <c r="C506" t="s">
        <v>18</v>
      </c>
      <c r="D506" t="s">
        <v>2</v>
      </c>
      <c r="E506">
        <v>1</v>
      </c>
      <c r="F506" t="s">
        <v>137</v>
      </c>
      <c r="G506">
        <v>15</v>
      </c>
      <c r="H506">
        <v>-102</v>
      </c>
    </row>
    <row r="507" spans="1:8" x14ac:dyDescent="0.25">
      <c r="A507" t="s">
        <v>85</v>
      </c>
      <c r="B507" t="s">
        <v>87</v>
      </c>
      <c r="C507" t="s">
        <v>18</v>
      </c>
      <c r="D507" t="s">
        <v>2</v>
      </c>
      <c r="E507">
        <v>1</v>
      </c>
      <c r="F507" t="s">
        <v>138</v>
      </c>
      <c r="G507">
        <v>13.7</v>
      </c>
      <c r="H507">
        <v>-101.5</v>
      </c>
    </row>
    <row r="508" spans="1:8" x14ac:dyDescent="0.25">
      <c r="A508" t="s">
        <v>85</v>
      </c>
      <c r="B508" t="s">
        <v>87</v>
      </c>
      <c r="C508" t="s">
        <v>18</v>
      </c>
      <c r="D508" t="s">
        <v>2</v>
      </c>
      <c r="E508">
        <v>1</v>
      </c>
      <c r="F508" t="s">
        <v>139</v>
      </c>
      <c r="G508">
        <v>15</v>
      </c>
      <c r="H508">
        <v>-104.5</v>
      </c>
    </row>
    <row r="509" spans="1:8" x14ac:dyDescent="0.25">
      <c r="A509" t="s">
        <v>85</v>
      </c>
      <c r="B509" t="s">
        <v>87</v>
      </c>
      <c r="C509" t="s">
        <v>18</v>
      </c>
      <c r="D509" t="s">
        <v>2</v>
      </c>
      <c r="E509">
        <v>1</v>
      </c>
      <c r="F509" t="s">
        <v>140</v>
      </c>
      <c r="G509">
        <v>14.6</v>
      </c>
      <c r="H509">
        <v>-103.8</v>
      </c>
    </row>
    <row r="510" spans="1:8" x14ac:dyDescent="0.25">
      <c r="A510" t="s">
        <v>85</v>
      </c>
      <c r="B510" t="s">
        <v>87</v>
      </c>
      <c r="C510" t="s">
        <v>18</v>
      </c>
      <c r="D510" t="s">
        <v>2</v>
      </c>
      <c r="E510">
        <v>1</v>
      </c>
      <c r="F510" t="s">
        <v>141</v>
      </c>
      <c r="G510">
        <v>16.100000000000001</v>
      </c>
      <c r="H510">
        <v>-103</v>
      </c>
    </row>
    <row r="511" spans="1:8" x14ac:dyDescent="0.25">
      <c r="A511" t="s">
        <v>85</v>
      </c>
      <c r="B511" t="s">
        <v>87</v>
      </c>
      <c r="C511" t="s">
        <v>18</v>
      </c>
      <c r="D511" t="s">
        <v>2</v>
      </c>
      <c r="E511">
        <v>1</v>
      </c>
      <c r="F511" t="s">
        <v>142</v>
      </c>
      <c r="G511">
        <v>15.1</v>
      </c>
      <c r="H511">
        <v>-104.3</v>
      </c>
    </row>
    <row r="512" spans="1:8" x14ac:dyDescent="0.25">
      <c r="A512" t="s">
        <v>85</v>
      </c>
      <c r="B512" t="s">
        <v>87</v>
      </c>
      <c r="C512" t="s">
        <v>18</v>
      </c>
      <c r="D512" t="s">
        <v>2</v>
      </c>
      <c r="E512">
        <v>1</v>
      </c>
      <c r="F512" t="s">
        <v>143</v>
      </c>
      <c r="G512">
        <v>15.1</v>
      </c>
      <c r="H512">
        <v>-104.3</v>
      </c>
    </row>
    <row r="513" spans="1:8" x14ac:dyDescent="0.25">
      <c r="A513" t="s">
        <v>85</v>
      </c>
      <c r="B513" t="s">
        <v>87</v>
      </c>
      <c r="C513" t="s">
        <v>18</v>
      </c>
      <c r="D513" t="s">
        <v>2</v>
      </c>
      <c r="E513">
        <v>1</v>
      </c>
      <c r="F513" t="s">
        <v>144</v>
      </c>
      <c r="G513">
        <v>13.6</v>
      </c>
      <c r="H513">
        <v>-102.2</v>
      </c>
    </row>
    <row r="514" spans="1:8" x14ac:dyDescent="0.25">
      <c r="A514" t="s">
        <v>85</v>
      </c>
      <c r="B514" t="s">
        <v>87</v>
      </c>
      <c r="C514" t="s">
        <v>18</v>
      </c>
      <c r="D514" t="s">
        <v>2</v>
      </c>
      <c r="E514">
        <v>1</v>
      </c>
      <c r="F514" t="s">
        <v>145</v>
      </c>
      <c r="G514">
        <v>16.100000000000001</v>
      </c>
      <c r="H514">
        <v>-103</v>
      </c>
    </row>
    <row r="515" spans="1:8" x14ac:dyDescent="0.25">
      <c r="A515" t="s">
        <v>85</v>
      </c>
      <c r="B515" t="s">
        <v>87</v>
      </c>
      <c r="C515" t="s">
        <v>18</v>
      </c>
      <c r="D515" t="s">
        <v>2</v>
      </c>
      <c r="E515">
        <v>1</v>
      </c>
      <c r="F515" t="s">
        <v>146</v>
      </c>
      <c r="G515">
        <v>17.600000000000001</v>
      </c>
      <c r="H515">
        <v>-106.4</v>
      </c>
    </row>
    <row r="516" spans="1:8" x14ac:dyDescent="0.25">
      <c r="A516" t="s">
        <v>85</v>
      </c>
      <c r="B516" t="s">
        <v>87</v>
      </c>
      <c r="C516" t="s">
        <v>18</v>
      </c>
      <c r="D516" t="s">
        <v>2</v>
      </c>
      <c r="E516">
        <v>1</v>
      </c>
      <c r="F516" t="s">
        <v>147</v>
      </c>
      <c r="G516">
        <v>13.9</v>
      </c>
      <c r="H516">
        <v>-102.3</v>
      </c>
    </row>
    <row r="517" spans="1:8" x14ac:dyDescent="0.25">
      <c r="A517" t="s">
        <v>85</v>
      </c>
      <c r="B517" t="s">
        <v>87</v>
      </c>
      <c r="C517" t="s">
        <v>18</v>
      </c>
      <c r="D517" t="s">
        <v>2</v>
      </c>
      <c r="E517">
        <v>1</v>
      </c>
      <c r="F517" t="s">
        <v>148</v>
      </c>
      <c r="G517">
        <v>15.6</v>
      </c>
      <c r="H517">
        <v>-101.6</v>
      </c>
    </row>
    <row r="518" spans="1:8" x14ac:dyDescent="0.25">
      <c r="A518" t="s">
        <v>85</v>
      </c>
      <c r="B518" t="s">
        <v>87</v>
      </c>
      <c r="C518" t="s">
        <v>18</v>
      </c>
      <c r="D518" t="s">
        <v>2</v>
      </c>
      <c r="E518">
        <v>1</v>
      </c>
      <c r="F518" t="s">
        <v>149</v>
      </c>
      <c r="G518">
        <v>15.9</v>
      </c>
      <c r="H518">
        <v>-103.2</v>
      </c>
    </row>
    <row r="519" spans="1:8" x14ac:dyDescent="0.25">
      <c r="A519" t="s">
        <v>85</v>
      </c>
      <c r="B519" t="s">
        <v>87</v>
      </c>
      <c r="C519" t="s">
        <v>18</v>
      </c>
      <c r="D519" t="s">
        <v>2</v>
      </c>
      <c r="E519">
        <v>1</v>
      </c>
      <c r="F519" t="s">
        <v>150</v>
      </c>
      <c r="G519">
        <v>16.3</v>
      </c>
      <c r="H519">
        <v>-102.6</v>
      </c>
    </row>
    <row r="520" spans="1:8" x14ac:dyDescent="0.25">
      <c r="A520" t="s">
        <v>85</v>
      </c>
      <c r="B520" t="s">
        <v>87</v>
      </c>
      <c r="C520" t="s">
        <v>18</v>
      </c>
      <c r="D520" t="s">
        <v>2</v>
      </c>
      <c r="E520">
        <v>1</v>
      </c>
      <c r="F520" t="s">
        <v>151</v>
      </c>
      <c r="G520">
        <v>15.6</v>
      </c>
      <c r="H520">
        <v>-102.4</v>
      </c>
    </row>
    <row r="521" spans="1:8" x14ac:dyDescent="0.25">
      <c r="A521" t="s">
        <v>85</v>
      </c>
      <c r="B521" t="s">
        <v>87</v>
      </c>
      <c r="C521" t="s">
        <v>18</v>
      </c>
      <c r="D521" t="s">
        <v>2</v>
      </c>
      <c r="E521">
        <v>1</v>
      </c>
      <c r="F521" t="s">
        <v>152</v>
      </c>
      <c r="G521">
        <v>16.5</v>
      </c>
      <c r="H521">
        <v>-104.7</v>
      </c>
    </row>
    <row r="522" spans="1:8" x14ac:dyDescent="0.25">
      <c r="A522" t="s">
        <v>85</v>
      </c>
      <c r="B522" t="s">
        <v>87</v>
      </c>
      <c r="C522" t="s">
        <v>18</v>
      </c>
      <c r="D522" t="s">
        <v>2</v>
      </c>
      <c r="E522">
        <v>1</v>
      </c>
      <c r="F522" t="s">
        <v>153</v>
      </c>
      <c r="G522">
        <v>15.4</v>
      </c>
      <c r="H522">
        <v>-100.2</v>
      </c>
    </row>
    <row r="523" spans="1:8" x14ac:dyDescent="0.25">
      <c r="A523" t="s">
        <v>85</v>
      </c>
      <c r="B523" t="s">
        <v>87</v>
      </c>
      <c r="C523" t="s">
        <v>18</v>
      </c>
      <c r="D523" t="s">
        <v>2</v>
      </c>
      <c r="E523">
        <v>1</v>
      </c>
      <c r="F523" t="s">
        <v>154</v>
      </c>
      <c r="G523">
        <v>14.7</v>
      </c>
      <c r="H523">
        <v>-101.5</v>
      </c>
    </row>
    <row r="524" spans="1:8" x14ac:dyDescent="0.25">
      <c r="A524" t="s">
        <v>85</v>
      </c>
      <c r="B524" t="s">
        <v>87</v>
      </c>
      <c r="C524" t="s">
        <v>18</v>
      </c>
      <c r="D524" t="s">
        <v>2</v>
      </c>
      <c r="E524">
        <v>1</v>
      </c>
      <c r="F524" t="s">
        <v>155</v>
      </c>
      <c r="G524">
        <v>15.5</v>
      </c>
      <c r="H524">
        <v>-102.7</v>
      </c>
    </row>
    <row r="525" spans="1:8" x14ac:dyDescent="0.25">
      <c r="A525" t="s">
        <v>85</v>
      </c>
      <c r="B525" t="s">
        <v>87</v>
      </c>
      <c r="C525" t="s">
        <v>18</v>
      </c>
      <c r="D525" t="s">
        <v>2</v>
      </c>
      <c r="E525">
        <v>1</v>
      </c>
      <c r="F525" t="s">
        <v>156</v>
      </c>
      <c r="G525">
        <v>15.6</v>
      </c>
      <c r="H525">
        <v>-103.2</v>
      </c>
    </row>
    <row r="526" spans="1:8" x14ac:dyDescent="0.25">
      <c r="A526" t="s">
        <v>85</v>
      </c>
      <c r="B526" t="s">
        <v>87</v>
      </c>
      <c r="C526" t="s">
        <v>18</v>
      </c>
      <c r="D526" t="s">
        <v>2</v>
      </c>
      <c r="E526">
        <v>1</v>
      </c>
      <c r="F526" t="s">
        <v>157</v>
      </c>
      <c r="G526">
        <v>15.3</v>
      </c>
      <c r="H526">
        <v>-104</v>
      </c>
    </row>
    <row r="527" spans="1:8" x14ac:dyDescent="0.25">
      <c r="A527" t="s">
        <v>85</v>
      </c>
      <c r="B527" t="s">
        <v>87</v>
      </c>
      <c r="C527" t="s">
        <v>18</v>
      </c>
      <c r="D527" t="s">
        <v>2</v>
      </c>
      <c r="E527">
        <v>1</v>
      </c>
      <c r="F527" t="s">
        <v>158</v>
      </c>
      <c r="G527">
        <v>16.399999999999999</v>
      </c>
      <c r="H527">
        <v>-104.6</v>
      </c>
    </row>
    <row r="528" spans="1:8" x14ac:dyDescent="0.25">
      <c r="A528" t="s">
        <v>85</v>
      </c>
      <c r="B528" t="s">
        <v>87</v>
      </c>
      <c r="C528" t="s">
        <v>18</v>
      </c>
      <c r="D528" t="s">
        <v>2</v>
      </c>
      <c r="E528">
        <v>1</v>
      </c>
      <c r="F528" t="s">
        <v>159</v>
      </c>
      <c r="G528">
        <v>18.3</v>
      </c>
      <c r="H528">
        <v>-103.4</v>
      </c>
    </row>
    <row r="529" spans="1:8" x14ac:dyDescent="0.25">
      <c r="A529" t="s">
        <v>85</v>
      </c>
      <c r="B529" t="s">
        <v>87</v>
      </c>
      <c r="C529" t="s">
        <v>18</v>
      </c>
      <c r="D529" t="s">
        <v>2</v>
      </c>
      <c r="E529">
        <v>1</v>
      </c>
      <c r="F529" t="s">
        <v>160</v>
      </c>
      <c r="G529">
        <v>15.3</v>
      </c>
      <c r="H529">
        <v>-101.7</v>
      </c>
    </row>
    <row r="530" spans="1:8" x14ac:dyDescent="0.25">
      <c r="A530" t="s">
        <v>85</v>
      </c>
      <c r="B530" t="s">
        <v>87</v>
      </c>
      <c r="C530" t="s">
        <v>18</v>
      </c>
      <c r="D530" t="s">
        <v>2</v>
      </c>
      <c r="E530">
        <v>1</v>
      </c>
      <c r="F530" t="s">
        <v>161</v>
      </c>
      <c r="G530">
        <v>18.7</v>
      </c>
      <c r="H530">
        <v>-102</v>
      </c>
    </row>
    <row r="531" spans="1:8" x14ac:dyDescent="0.25">
      <c r="A531" t="s">
        <v>85</v>
      </c>
      <c r="B531" t="s">
        <v>87</v>
      </c>
      <c r="C531" t="s">
        <v>18</v>
      </c>
      <c r="D531" t="s">
        <v>2</v>
      </c>
      <c r="E531">
        <v>1</v>
      </c>
      <c r="F531" t="s">
        <v>162</v>
      </c>
      <c r="G531">
        <v>16.100000000000001</v>
      </c>
      <c r="H531">
        <v>-101</v>
      </c>
    </row>
    <row r="532" spans="1:8" x14ac:dyDescent="0.25">
      <c r="A532" t="s">
        <v>85</v>
      </c>
      <c r="B532" t="s">
        <v>87</v>
      </c>
      <c r="C532" t="s">
        <v>18</v>
      </c>
      <c r="D532" t="s">
        <v>2</v>
      </c>
      <c r="E532">
        <v>1</v>
      </c>
      <c r="F532" t="s">
        <v>163</v>
      </c>
      <c r="G532">
        <v>17.8</v>
      </c>
      <c r="H532">
        <v>-101.2</v>
      </c>
    </row>
    <row r="533" spans="1:8" x14ac:dyDescent="0.25">
      <c r="A533" t="s">
        <v>85</v>
      </c>
      <c r="B533" t="s">
        <v>87</v>
      </c>
      <c r="C533" t="s">
        <v>18</v>
      </c>
      <c r="D533" t="s">
        <v>2</v>
      </c>
      <c r="E533">
        <v>1</v>
      </c>
      <c r="F533" t="s">
        <v>164</v>
      </c>
      <c r="G533">
        <v>17.100000000000001</v>
      </c>
      <c r="H533">
        <v>-106</v>
      </c>
    </row>
    <row r="534" spans="1:8" x14ac:dyDescent="0.25">
      <c r="A534" t="s">
        <v>85</v>
      </c>
      <c r="B534" t="s">
        <v>87</v>
      </c>
      <c r="C534" t="s">
        <v>18</v>
      </c>
      <c r="D534" t="s">
        <v>2</v>
      </c>
      <c r="E534">
        <v>1</v>
      </c>
      <c r="F534" t="s">
        <v>165</v>
      </c>
      <c r="G534">
        <v>15</v>
      </c>
      <c r="H534">
        <v>-100.6</v>
      </c>
    </row>
    <row r="535" spans="1:8" x14ac:dyDescent="0.25">
      <c r="A535" t="s">
        <v>85</v>
      </c>
      <c r="B535" t="s">
        <v>87</v>
      </c>
      <c r="C535" t="s">
        <v>18</v>
      </c>
      <c r="D535" t="s">
        <v>2</v>
      </c>
      <c r="E535">
        <v>1</v>
      </c>
      <c r="F535" t="s">
        <v>166</v>
      </c>
      <c r="G535">
        <v>15.8</v>
      </c>
      <c r="H535">
        <v>-104</v>
      </c>
    </row>
    <row r="536" spans="1:8" x14ac:dyDescent="0.25">
      <c r="A536" t="s">
        <v>85</v>
      </c>
      <c r="B536" t="s">
        <v>87</v>
      </c>
      <c r="C536" t="s">
        <v>18</v>
      </c>
      <c r="D536" t="s">
        <v>2</v>
      </c>
      <c r="E536">
        <v>1</v>
      </c>
      <c r="F536" t="s">
        <v>167</v>
      </c>
      <c r="G536">
        <v>15.1</v>
      </c>
      <c r="H536">
        <v>-100.8</v>
      </c>
    </row>
    <row r="537" spans="1:8" x14ac:dyDescent="0.25">
      <c r="A537" t="s">
        <v>85</v>
      </c>
      <c r="B537" t="s">
        <v>87</v>
      </c>
      <c r="C537" t="s">
        <v>18</v>
      </c>
      <c r="D537" t="s">
        <v>2</v>
      </c>
      <c r="E537">
        <v>1</v>
      </c>
      <c r="F537" t="s">
        <v>168</v>
      </c>
      <c r="G537">
        <v>14.8</v>
      </c>
      <c r="H537">
        <v>-101.4</v>
      </c>
    </row>
    <row r="538" spans="1:8" x14ac:dyDescent="0.25">
      <c r="A538" t="s">
        <v>85</v>
      </c>
      <c r="B538" t="s">
        <v>87</v>
      </c>
      <c r="C538" t="s">
        <v>18</v>
      </c>
      <c r="D538" t="s">
        <v>2</v>
      </c>
      <c r="E538">
        <v>1</v>
      </c>
      <c r="F538" t="s">
        <v>169</v>
      </c>
      <c r="G538">
        <v>15.5</v>
      </c>
      <c r="H538">
        <v>-102.1</v>
      </c>
    </row>
    <row r="539" spans="1:8" x14ac:dyDescent="0.25">
      <c r="A539" t="s">
        <v>85</v>
      </c>
      <c r="B539" t="s">
        <v>87</v>
      </c>
      <c r="C539" t="s">
        <v>18</v>
      </c>
      <c r="D539" t="s">
        <v>2</v>
      </c>
      <c r="E539">
        <v>1</v>
      </c>
      <c r="F539" t="s">
        <v>170</v>
      </c>
      <c r="G539">
        <v>14.9</v>
      </c>
      <c r="H539">
        <v>-102.2</v>
      </c>
    </row>
    <row r="540" spans="1:8" x14ac:dyDescent="0.25">
      <c r="A540" t="s">
        <v>85</v>
      </c>
      <c r="B540" t="s">
        <v>87</v>
      </c>
      <c r="C540" t="s">
        <v>18</v>
      </c>
      <c r="D540" t="s">
        <v>2</v>
      </c>
      <c r="E540">
        <v>1</v>
      </c>
      <c r="F540" t="s">
        <v>171</v>
      </c>
      <c r="G540">
        <v>15.2</v>
      </c>
      <c r="H540">
        <v>-103.7</v>
      </c>
    </row>
    <row r="541" spans="1:8" x14ac:dyDescent="0.25">
      <c r="A541" t="s">
        <v>85</v>
      </c>
      <c r="B541" t="s">
        <v>87</v>
      </c>
      <c r="C541" t="s">
        <v>18</v>
      </c>
      <c r="D541" t="s">
        <v>2</v>
      </c>
      <c r="E541">
        <v>1</v>
      </c>
      <c r="F541" t="s">
        <v>172</v>
      </c>
      <c r="G541">
        <v>14.1</v>
      </c>
      <c r="H541">
        <v>-102.2</v>
      </c>
    </row>
    <row r="542" spans="1:8" x14ac:dyDescent="0.25">
      <c r="A542" t="s">
        <v>85</v>
      </c>
      <c r="B542" t="s">
        <v>87</v>
      </c>
      <c r="C542" t="s">
        <v>18</v>
      </c>
      <c r="D542" t="s">
        <v>2</v>
      </c>
      <c r="E542">
        <v>1</v>
      </c>
      <c r="F542" t="s">
        <v>173</v>
      </c>
      <c r="G542">
        <v>15.4</v>
      </c>
      <c r="H542">
        <v>-103.5</v>
      </c>
    </row>
    <row r="543" spans="1:8" x14ac:dyDescent="0.25">
      <c r="A543" t="s">
        <v>85</v>
      </c>
      <c r="B543" t="s">
        <v>87</v>
      </c>
      <c r="C543" t="s">
        <v>18</v>
      </c>
      <c r="D543" t="s">
        <v>2</v>
      </c>
      <c r="E543">
        <v>1</v>
      </c>
      <c r="F543" t="s">
        <v>174</v>
      </c>
      <c r="G543">
        <v>15</v>
      </c>
      <c r="H543">
        <v>-103.4</v>
      </c>
    </row>
    <row r="544" spans="1:8" x14ac:dyDescent="0.25">
      <c r="A544" t="s">
        <v>85</v>
      </c>
      <c r="B544" t="s">
        <v>87</v>
      </c>
      <c r="C544" t="s">
        <v>18</v>
      </c>
      <c r="D544" t="s">
        <v>2</v>
      </c>
      <c r="E544">
        <v>1</v>
      </c>
      <c r="F544" t="s">
        <v>175</v>
      </c>
      <c r="G544">
        <v>16.3</v>
      </c>
      <c r="H544">
        <v>-101.4</v>
      </c>
    </row>
    <row r="545" spans="1:8" x14ac:dyDescent="0.25">
      <c r="A545" t="s">
        <v>85</v>
      </c>
      <c r="B545" t="s">
        <v>87</v>
      </c>
      <c r="C545" t="s">
        <v>18</v>
      </c>
      <c r="D545" t="s">
        <v>2</v>
      </c>
      <c r="E545">
        <v>1</v>
      </c>
      <c r="F545" t="s">
        <v>176</v>
      </c>
      <c r="G545">
        <v>14.3</v>
      </c>
      <c r="H545">
        <v>-100.8</v>
      </c>
    </row>
    <row r="546" spans="1:8" x14ac:dyDescent="0.25">
      <c r="A546" t="s">
        <v>85</v>
      </c>
      <c r="B546" t="s">
        <v>87</v>
      </c>
      <c r="C546" t="s">
        <v>18</v>
      </c>
      <c r="D546" t="s">
        <v>2</v>
      </c>
      <c r="E546">
        <v>1</v>
      </c>
      <c r="F546" t="s">
        <v>177</v>
      </c>
      <c r="G546">
        <v>16.100000000000001</v>
      </c>
      <c r="H546">
        <v>-104.1</v>
      </c>
    </row>
    <row r="547" spans="1:8" x14ac:dyDescent="0.25">
      <c r="A547" t="s">
        <v>85</v>
      </c>
      <c r="B547" t="s">
        <v>87</v>
      </c>
      <c r="C547" t="s">
        <v>18</v>
      </c>
      <c r="D547" t="s">
        <v>2</v>
      </c>
      <c r="E547">
        <v>1</v>
      </c>
      <c r="F547" t="s">
        <v>178</v>
      </c>
      <c r="G547">
        <v>15.2</v>
      </c>
      <c r="H547">
        <v>-102.9</v>
      </c>
    </row>
    <row r="548" spans="1:8" x14ac:dyDescent="0.25">
      <c r="A548" t="s">
        <v>85</v>
      </c>
      <c r="B548" t="s">
        <v>87</v>
      </c>
      <c r="C548" t="s">
        <v>18</v>
      </c>
      <c r="D548" t="s">
        <v>2</v>
      </c>
      <c r="E548">
        <v>1</v>
      </c>
      <c r="F548" t="s">
        <v>179</v>
      </c>
      <c r="G548">
        <v>15.2</v>
      </c>
      <c r="H548">
        <v>-102</v>
      </c>
    </row>
    <row r="549" spans="1:8" x14ac:dyDescent="0.25">
      <c r="A549" t="s">
        <v>85</v>
      </c>
      <c r="B549" t="s">
        <v>87</v>
      </c>
      <c r="C549" t="s">
        <v>18</v>
      </c>
      <c r="D549" t="s">
        <v>2</v>
      </c>
      <c r="E549">
        <v>1</v>
      </c>
      <c r="F549" t="s">
        <v>180</v>
      </c>
      <c r="G549">
        <v>14.8</v>
      </c>
      <c r="H549">
        <v>-100.9</v>
      </c>
    </row>
    <row r="550" spans="1:8" x14ac:dyDescent="0.25">
      <c r="A550" t="s">
        <v>85</v>
      </c>
      <c r="B550" t="s">
        <v>87</v>
      </c>
      <c r="C550" t="s">
        <v>18</v>
      </c>
      <c r="D550" t="s">
        <v>2</v>
      </c>
      <c r="E550">
        <v>1</v>
      </c>
      <c r="F550" t="s">
        <v>181</v>
      </c>
      <c r="G550">
        <v>14.9</v>
      </c>
      <c r="H550">
        <v>-102.2</v>
      </c>
    </row>
    <row r="551" spans="1:8" x14ac:dyDescent="0.25">
      <c r="A551" t="s">
        <v>85</v>
      </c>
      <c r="B551" t="s">
        <v>87</v>
      </c>
      <c r="C551" t="s">
        <v>18</v>
      </c>
      <c r="D551" t="s">
        <v>2</v>
      </c>
      <c r="E551">
        <v>1</v>
      </c>
      <c r="F551" t="s">
        <v>182</v>
      </c>
      <c r="G551">
        <v>14.9</v>
      </c>
      <c r="H551">
        <v>-103.1</v>
      </c>
    </row>
    <row r="552" spans="1:8" x14ac:dyDescent="0.25">
      <c r="A552" t="s">
        <v>85</v>
      </c>
      <c r="B552" t="s">
        <v>87</v>
      </c>
      <c r="C552" t="s">
        <v>18</v>
      </c>
      <c r="D552" t="s">
        <v>2</v>
      </c>
      <c r="E552">
        <v>1</v>
      </c>
      <c r="F552" t="s">
        <v>183</v>
      </c>
      <c r="G552">
        <v>14.9</v>
      </c>
      <c r="H552">
        <v>-104</v>
      </c>
    </row>
    <row r="553" spans="1:8" x14ac:dyDescent="0.25">
      <c r="A553" t="s">
        <v>85</v>
      </c>
      <c r="B553" t="s">
        <v>87</v>
      </c>
      <c r="C553" t="s">
        <v>18</v>
      </c>
      <c r="D553" t="s">
        <v>2</v>
      </c>
      <c r="E553">
        <v>1</v>
      </c>
      <c r="F553" t="s">
        <v>184</v>
      </c>
      <c r="G553">
        <v>14.5</v>
      </c>
      <c r="H553">
        <v>-101</v>
      </c>
    </row>
    <row r="554" spans="1:8" x14ac:dyDescent="0.25">
      <c r="A554" t="s">
        <v>85</v>
      </c>
      <c r="B554" t="s">
        <v>87</v>
      </c>
      <c r="C554" t="s">
        <v>18</v>
      </c>
      <c r="D554" t="s">
        <v>2</v>
      </c>
      <c r="E554">
        <v>1</v>
      </c>
      <c r="F554" t="s">
        <v>185</v>
      </c>
      <c r="G554">
        <v>14.7</v>
      </c>
      <c r="H554">
        <v>-101.6</v>
      </c>
    </row>
    <row r="555" spans="1:8" x14ac:dyDescent="0.25">
      <c r="A555" t="s">
        <v>85</v>
      </c>
      <c r="B555" t="s">
        <v>87</v>
      </c>
      <c r="C555" t="s">
        <v>18</v>
      </c>
      <c r="D555" t="s">
        <v>2</v>
      </c>
      <c r="E555">
        <v>1</v>
      </c>
      <c r="F555" t="s">
        <v>186</v>
      </c>
      <c r="G555">
        <v>14.5</v>
      </c>
      <c r="H555">
        <v>-104.5</v>
      </c>
    </row>
    <row r="556" spans="1:8" x14ac:dyDescent="0.25">
      <c r="A556" t="s">
        <v>85</v>
      </c>
      <c r="B556" t="s">
        <v>87</v>
      </c>
      <c r="C556" t="s">
        <v>18</v>
      </c>
      <c r="D556" t="s">
        <v>2</v>
      </c>
      <c r="E556">
        <v>1</v>
      </c>
      <c r="F556" t="s">
        <v>187</v>
      </c>
      <c r="G556">
        <v>14.6</v>
      </c>
      <c r="H556">
        <v>-104.7</v>
      </c>
    </row>
    <row r="557" spans="1:8" x14ac:dyDescent="0.25">
      <c r="A557" t="s">
        <v>85</v>
      </c>
      <c r="B557" t="s">
        <v>87</v>
      </c>
      <c r="C557" t="s">
        <v>18</v>
      </c>
      <c r="D557" t="s">
        <v>2</v>
      </c>
      <c r="E557">
        <v>1</v>
      </c>
      <c r="F557" t="s">
        <v>188</v>
      </c>
      <c r="G557">
        <v>14.4</v>
      </c>
      <c r="H557">
        <v>-101.6</v>
      </c>
    </row>
    <row r="558" spans="1:8" x14ac:dyDescent="0.25">
      <c r="A558" t="s">
        <v>85</v>
      </c>
      <c r="B558" t="s">
        <v>87</v>
      </c>
      <c r="C558" t="s">
        <v>18</v>
      </c>
      <c r="D558" t="s">
        <v>2</v>
      </c>
      <c r="E558">
        <v>1</v>
      </c>
      <c r="F558" t="s">
        <v>189</v>
      </c>
      <c r="G558">
        <v>14</v>
      </c>
      <c r="H558">
        <v>-100.2</v>
      </c>
    </row>
    <row r="559" spans="1:8" x14ac:dyDescent="0.25">
      <c r="A559" t="s">
        <v>85</v>
      </c>
      <c r="B559" t="s">
        <v>87</v>
      </c>
      <c r="C559" t="s">
        <v>18</v>
      </c>
      <c r="D559" t="s">
        <v>2</v>
      </c>
      <c r="E559">
        <v>1</v>
      </c>
      <c r="F559" t="s">
        <v>190</v>
      </c>
      <c r="G559">
        <v>14.7</v>
      </c>
      <c r="H559">
        <v>-100.3</v>
      </c>
    </row>
    <row r="560" spans="1:8" x14ac:dyDescent="0.25">
      <c r="A560" t="s">
        <v>85</v>
      </c>
      <c r="B560" t="s">
        <v>87</v>
      </c>
      <c r="C560" t="s">
        <v>18</v>
      </c>
      <c r="D560" t="s">
        <v>2</v>
      </c>
      <c r="E560">
        <v>1</v>
      </c>
      <c r="F560" t="s">
        <v>191</v>
      </c>
      <c r="G560">
        <v>14.4</v>
      </c>
      <c r="H560">
        <v>-101.1</v>
      </c>
    </row>
    <row r="561" spans="1:8" x14ac:dyDescent="0.25">
      <c r="A561" t="s">
        <v>85</v>
      </c>
      <c r="B561" t="s">
        <v>87</v>
      </c>
      <c r="C561" t="s">
        <v>18</v>
      </c>
      <c r="D561" t="s">
        <v>2</v>
      </c>
      <c r="E561">
        <v>1</v>
      </c>
      <c r="F561" t="s">
        <v>192</v>
      </c>
      <c r="G561">
        <v>16.5</v>
      </c>
      <c r="H561">
        <v>-101.7</v>
      </c>
    </row>
    <row r="562" spans="1:8" x14ac:dyDescent="0.25">
      <c r="A562" t="s">
        <v>85</v>
      </c>
      <c r="B562" t="s">
        <v>87</v>
      </c>
      <c r="C562" t="s">
        <v>18</v>
      </c>
      <c r="D562" t="s">
        <v>2</v>
      </c>
      <c r="E562">
        <v>1</v>
      </c>
      <c r="F562" t="s">
        <v>193</v>
      </c>
      <c r="G562">
        <v>14.7</v>
      </c>
      <c r="H562">
        <v>-101</v>
      </c>
    </row>
    <row r="563" spans="1:8" x14ac:dyDescent="0.25">
      <c r="A563" t="s">
        <v>85</v>
      </c>
      <c r="B563" t="s">
        <v>87</v>
      </c>
      <c r="C563" t="s">
        <v>18</v>
      </c>
      <c r="D563" t="s">
        <v>2</v>
      </c>
      <c r="E563">
        <v>1</v>
      </c>
      <c r="F563" t="s">
        <v>194</v>
      </c>
      <c r="G563">
        <v>15</v>
      </c>
      <c r="H563">
        <v>-101.2</v>
      </c>
    </row>
    <row r="564" spans="1:8" x14ac:dyDescent="0.25">
      <c r="A564" t="s">
        <v>85</v>
      </c>
      <c r="B564" t="s">
        <v>87</v>
      </c>
      <c r="C564" t="s">
        <v>18</v>
      </c>
      <c r="D564" t="s">
        <v>2</v>
      </c>
      <c r="E564">
        <v>1</v>
      </c>
      <c r="F564" t="s">
        <v>195</v>
      </c>
      <c r="G564">
        <v>15.3</v>
      </c>
      <c r="H564">
        <v>-102.3</v>
      </c>
    </row>
    <row r="565" spans="1:8" x14ac:dyDescent="0.25">
      <c r="A565" t="s">
        <v>85</v>
      </c>
      <c r="B565" t="s">
        <v>87</v>
      </c>
      <c r="C565" t="s">
        <v>18</v>
      </c>
      <c r="D565" t="s">
        <v>2</v>
      </c>
      <c r="E565">
        <v>1</v>
      </c>
      <c r="F565" t="s">
        <v>196</v>
      </c>
      <c r="G565">
        <v>14.6</v>
      </c>
      <c r="H565">
        <v>-101.5</v>
      </c>
    </row>
    <row r="566" spans="1:8" x14ac:dyDescent="0.25">
      <c r="A566" t="s">
        <v>85</v>
      </c>
      <c r="B566" t="s">
        <v>87</v>
      </c>
      <c r="C566" t="s">
        <v>18</v>
      </c>
      <c r="D566" t="s">
        <v>2</v>
      </c>
      <c r="E566">
        <v>1</v>
      </c>
      <c r="F566" t="s">
        <v>197</v>
      </c>
      <c r="G566">
        <v>16.100000000000001</v>
      </c>
      <c r="H566">
        <v>-104</v>
      </c>
    </row>
    <row r="567" spans="1:8" x14ac:dyDescent="0.25">
      <c r="A567" t="s">
        <v>85</v>
      </c>
      <c r="B567" t="s">
        <v>87</v>
      </c>
      <c r="C567" t="s">
        <v>18</v>
      </c>
      <c r="D567" t="s">
        <v>2</v>
      </c>
      <c r="E567">
        <v>1</v>
      </c>
      <c r="F567" t="s">
        <v>198</v>
      </c>
      <c r="G567">
        <v>15.2</v>
      </c>
      <c r="H567">
        <v>-103.4</v>
      </c>
    </row>
    <row r="568" spans="1:8" x14ac:dyDescent="0.25">
      <c r="A568" t="s">
        <v>85</v>
      </c>
      <c r="B568" t="s">
        <v>87</v>
      </c>
      <c r="C568" t="s">
        <v>18</v>
      </c>
      <c r="D568" t="s">
        <v>2</v>
      </c>
      <c r="E568">
        <v>1</v>
      </c>
      <c r="F568" t="s">
        <v>199</v>
      </c>
      <c r="G568">
        <v>12.6</v>
      </c>
      <c r="H568">
        <v>-101.4</v>
      </c>
    </row>
    <row r="569" spans="1:8" x14ac:dyDescent="0.25">
      <c r="A569" t="s">
        <v>85</v>
      </c>
      <c r="B569" t="s">
        <v>87</v>
      </c>
      <c r="C569" t="s">
        <v>18</v>
      </c>
      <c r="D569" t="s">
        <v>2</v>
      </c>
      <c r="E569">
        <v>1</v>
      </c>
      <c r="F569" t="s">
        <v>200</v>
      </c>
      <c r="G569">
        <v>15.3</v>
      </c>
      <c r="H569">
        <v>-101.5</v>
      </c>
    </row>
    <row r="570" spans="1:8" x14ac:dyDescent="0.25">
      <c r="A570" t="s">
        <v>85</v>
      </c>
      <c r="B570" t="s">
        <v>87</v>
      </c>
      <c r="C570" t="s">
        <v>18</v>
      </c>
      <c r="D570" t="s">
        <v>2</v>
      </c>
      <c r="E570">
        <v>1</v>
      </c>
      <c r="F570" t="s">
        <v>201</v>
      </c>
      <c r="G570">
        <v>14.8</v>
      </c>
      <c r="H570">
        <v>-100.7</v>
      </c>
    </row>
    <row r="571" spans="1:8" x14ac:dyDescent="0.25">
      <c r="A571" t="s">
        <v>85</v>
      </c>
      <c r="B571" t="s">
        <v>87</v>
      </c>
      <c r="C571" t="s">
        <v>18</v>
      </c>
      <c r="D571" t="s">
        <v>2</v>
      </c>
      <c r="E571">
        <v>1</v>
      </c>
      <c r="F571" t="s">
        <v>202</v>
      </c>
      <c r="G571">
        <v>16.600000000000001</v>
      </c>
      <c r="H571">
        <v>-102.4</v>
      </c>
    </row>
    <row r="572" spans="1:8" x14ac:dyDescent="0.25">
      <c r="A572" t="s">
        <v>85</v>
      </c>
      <c r="B572" t="s">
        <v>87</v>
      </c>
      <c r="C572" t="s">
        <v>18</v>
      </c>
      <c r="D572" t="s">
        <v>2</v>
      </c>
      <c r="E572">
        <v>1</v>
      </c>
      <c r="F572" t="s">
        <v>203</v>
      </c>
      <c r="G572">
        <v>15.1</v>
      </c>
      <c r="H572">
        <v>-101.3</v>
      </c>
    </row>
    <row r="573" spans="1:8" x14ac:dyDescent="0.25">
      <c r="A573" t="s">
        <v>85</v>
      </c>
      <c r="B573" t="s">
        <v>87</v>
      </c>
      <c r="C573" t="s">
        <v>18</v>
      </c>
      <c r="D573" t="s">
        <v>2</v>
      </c>
      <c r="E573">
        <v>1</v>
      </c>
      <c r="F573" t="s">
        <v>204</v>
      </c>
      <c r="G573">
        <v>17.399999999999999</v>
      </c>
      <c r="H573">
        <v>-101.2</v>
      </c>
    </row>
    <row r="574" spans="1:8" x14ac:dyDescent="0.25">
      <c r="A574" t="s">
        <v>85</v>
      </c>
      <c r="B574" t="s">
        <v>87</v>
      </c>
      <c r="C574" t="s">
        <v>18</v>
      </c>
      <c r="D574" t="s">
        <v>2</v>
      </c>
      <c r="E574">
        <v>1</v>
      </c>
      <c r="F574" t="s">
        <v>205</v>
      </c>
      <c r="G574">
        <v>15.3</v>
      </c>
      <c r="H574">
        <v>-103.2</v>
      </c>
    </row>
    <row r="575" spans="1:8" x14ac:dyDescent="0.25">
      <c r="A575" t="s">
        <v>85</v>
      </c>
      <c r="B575" t="s">
        <v>87</v>
      </c>
      <c r="C575" t="s">
        <v>18</v>
      </c>
      <c r="D575" t="s">
        <v>2</v>
      </c>
      <c r="E575">
        <v>1</v>
      </c>
      <c r="F575" t="s">
        <v>206</v>
      </c>
      <c r="G575">
        <v>12.6</v>
      </c>
      <c r="H575">
        <v>-98.8</v>
      </c>
    </row>
    <row r="576" spans="1:8" x14ac:dyDescent="0.25">
      <c r="A576" t="s">
        <v>85</v>
      </c>
      <c r="B576" t="s">
        <v>87</v>
      </c>
      <c r="C576" t="s">
        <v>18</v>
      </c>
      <c r="D576" t="s">
        <v>2</v>
      </c>
      <c r="E576">
        <v>1</v>
      </c>
      <c r="F576" t="s">
        <v>207</v>
      </c>
      <c r="G576">
        <v>17</v>
      </c>
      <c r="H576">
        <v>-101.8</v>
      </c>
    </row>
    <row r="577" spans="1:8" x14ac:dyDescent="0.25">
      <c r="A577" t="s">
        <v>85</v>
      </c>
      <c r="B577" t="s">
        <v>87</v>
      </c>
      <c r="C577" t="s">
        <v>18</v>
      </c>
      <c r="D577" t="s">
        <v>2</v>
      </c>
      <c r="E577">
        <v>1</v>
      </c>
      <c r="F577" t="s">
        <v>208</v>
      </c>
      <c r="G577">
        <v>15.5</v>
      </c>
      <c r="H577">
        <v>-100.7</v>
      </c>
    </row>
    <row r="578" spans="1:8" x14ac:dyDescent="0.25">
      <c r="A578" t="s">
        <v>85</v>
      </c>
      <c r="B578" t="s">
        <v>87</v>
      </c>
      <c r="C578" t="s">
        <v>18</v>
      </c>
      <c r="D578" t="s">
        <v>2</v>
      </c>
      <c r="E578">
        <v>1</v>
      </c>
      <c r="F578" t="s">
        <v>209</v>
      </c>
      <c r="G578">
        <v>15.2</v>
      </c>
      <c r="H578">
        <v>-102.7</v>
      </c>
    </row>
    <row r="579" spans="1:8" x14ac:dyDescent="0.25">
      <c r="A579" t="s">
        <v>85</v>
      </c>
      <c r="B579" t="s">
        <v>87</v>
      </c>
      <c r="C579" t="s">
        <v>18</v>
      </c>
      <c r="D579" t="s">
        <v>2</v>
      </c>
      <c r="E579">
        <v>1</v>
      </c>
      <c r="F579" t="s">
        <v>210</v>
      </c>
      <c r="G579">
        <v>14.8</v>
      </c>
      <c r="H579">
        <v>-100.2</v>
      </c>
    </row>
    <row r="580" spans="1:8" x14ac:dyDescent="0.25">
      <c r="A580" t="s">
        <v>85</v>
      </c>
      <c r="B580" t="s">
        <v>87</v>
      </c>
      <c r="C580" t="s">
        <v>18</v>
      </c>
      <c r="D580" t="s">
        <v>2</v>
      </c>
      <c r="E580">
        <v>1</v>
      </c>
      <c r="F580" t="s">
        <v>211</v>
      </c>
      <c r="G580">
        <v>17.100000000000001</v>
      </c>
      <c r="H580">
        <v>-103.6</v>
      </c>
    </row>
    <row r="581" spans="1:8" x14ac:dyDescent="0.25">
      <c r="A581" t="s">
        <v>85</v>
      </c>
      <c r="B581" t="s">
        <v>87</v>
      </c>
      <c r="C581" t="s">
        <v>18</v>
      </c>
      <c r="D581" t="s">
        <v>2</v>
      </c>
      <c r="E581">
        <v>1</v>
      </c>
      <c r="F581" t="s">
        <v>212</v>
      </c>
      <c r="G581">
        <v>14</v>
      </c>
      <c r="H581">
        <v>-99.1</v>
      </c>
    </row>
    <row r="582" spans="1:8" x14ac:dyDescent="0.25">
      <c r="A582" t="s">
        <v>85</v>
      </c>
      <c r="B582" t="s">
        <v>87</v>
      </c>
      <c r="C582" t="s">
        <v>18</v>
      </c>
      <c r="D582" t="s">
        <v>2</v>
      </c>
      <c r="E582">
        <v>1</v>
      </c>
      <c r="F582" t="s">
        <v>213</v>
      </c>
      <c r="G582">
        <v>15.6</v>
      </c>
      <c r="H582">
        <v>-102.2</v>
      </c>
    </row>
    <row r="583" spans="1:8" x14ac:dyDescent="0.25">
      <c r="A583" t="s">
        <v>85</v>
      </c>
      <c r="B583" t="s">
        <v>87</v>
      </c>
      <c r="C583" t="s">
        <v>18</v>
      </c>
      <c r="D583" t="s">
        <v>2</v>
      </c>
      <c r="E583">
        <v>1</v>
      </c>
      <c r="F583" t="s">
        <v>214</v>
      </c>
      <c r="G583">
        <v>16.7</v>
      </c>
      <c r="H583">
        <v>-101.9</v>
      </c>
    </row>
    <row r="584" spans="1:8" x14ac:dyDescent="0.25">
      <c r="A584" t="s">
        <v>85</v>
      </c>
      <c r="B584" t="s">
        <v>87</v>
      </c>
      <c r="C584" t="s">
        <v>18</v>
      </c>
      <c r="D584" t="s">
        <v>2</v>
      </c>
      <c r="E584">
        <v>1</v>
      </c>
      <c r="F584" t="s">
        <v>215</v>
      </c>
      <c r="G584">
        <v>16.7</v>
      </c>
      <c r="H584">
        <v>-101.9</v>
      </c>
    </row>
    <row r="585" spans="1:8" x14ac:dyDescent="0.25">
      <c r="A585" t="s">
        <v>85</v>
      </c>
      <c r="B585" t="s">
        <v>87</v>
      </c>
      <c r="C585" t="s">
        <v>18</v>
      </c>
      <c r="D585" t="s">
        <v>2</v>
      </c>
      <c r="E585">
        <v>1</v>
      </c>
      <c r="F585" t="s">
        <v>216</v>
      </c>
      <c r="G585">
        <v>15.7</v>
      </c>
      <c r="H585">
        <v>-101.6</v>
      </c>
    </row>
    <row r="586" spans="1:8" x14ac:dyDescent="0.25">
      <c r="A586" t="s">
        <v>85</v>
      </c>
      <c r="B586" t="s">
        <v>87</v>
      </c>
      <c r="C586" t="s">
        <v>18</v>
      </c>
      <c r="D586" t="s">
        <v>2</v>
      </c>
      <c r="E586">
        <v>1</v>
      </c>
      <c r="F586" t="s">
        <v>217</v>
      </c>
      <c r="G586">
        <v>16.100000000000001</v>
      </c>
      <c r="H586">
        <v>-101</v>
      </c>
    </row>
    <row r="587" spans="1:8" x14ac:dyDescent="0.25">
      <c r="A587" t="s">
        <v>85</v>
      </c>
      <c r="B587" t="s">
        <v>87</v>
      </c>
      <c r="C587" t="s">
        <v>18</v>
      </c>
      <c r="D587" t="s">
        <v>2</v>
      </c>
      <c r="E587">
        <v>1</v>
      </c>
      <c r="F587" t="s">
        <v>218</v>
      </c>
      <c r="G587">
        <v>13.3</v>
      </c>
      <c r="H587">
        <v>-100.8</v>
      </c>
    </row>
    <row r="588" spans="1:8" x14ac:dyDescent="0.25">
      <c r="A588" t="s">
        <v>85</v>
      </c>
      <c r="B588" t="s">
        <v>87</v>
      </c>
      <c r="C588" t="s">
        <v>18</v>
      </c>
      <c r="D588" t="s">
        <v>2</v>
      </c>
      <c r="E588">
        <v>1</v>
      </c>
      <c r="F588" t="s">
        <v>219</v>
      </c>
      <c r="G588">
        <v>16.3</v>
      </c>
      <c r="H588">
        <v>-104.1</v>
      </c>
    </row>
    <row r="589" spans="1:8" x14ac:dyDescent="0.25">
      <c r="A589" t="s">
        <v>85</v>
      </c>
      <c r="B589" t="s">
        <v>87</v>
      </c>
      <c r="C589" t="s">
        <v>18</v>
      </c>
      <c r="D589" t="s">
        <v>2</v>
      </c>
      <c r="E589">
        <v>1</v>
      </c>
      <c r="F589" t="s">
        <v>220</v>
      </c>
      <c r="G589">
        <v>16.100000000000001</v>
      </c>
      <c r="H589">
        <v>-105.6</v>
      </c>
    </row>
    <row r="590" spans="1:8" x14ac:dyDescent="0.25">
      <c r="A590" t="s">
        <v>85</v>
      </c>
      <c r="B590" t="s">
        <v>87</v>
      </c>
      <c r="C590" t="s">
        <v>18</v>
      </c>
      <c r="D590" t="s">
        <v>2</v>
      </c>
      <c r="E590">
        <v>1</v>
      </c>
      <c r="F590" t="s">
        <v>221</v>
      </c>
      <c r="G590">
        <v>14.9</v>
      </c>
      <c r="H590">
        <v>-101.4</v>
      </c>
    </row>
    <row r="591" spans="1:8" x14ac:dyDescent="0.25">
      <c r="A591" t="s">
        <v>85</v>
      </c>
      <c r="B591" t="s">
        <v>87</v>
      </c>
      <c r="C591" t="s">
        <v>18</v>
      </c>
      <c r="D591" t="s">
        <v>2</v>
      </c>
      <c r="E591">
        <v>1</v>
      </c>
      <c r="F591" t="s">
        <v>222</v>
      </c>
      <c r="G591">
        <v>17.100000000000001</v>
      </c>
      <c r="H591">
        <v>-103.3</v>
      </c>
    </row>
    <row r="592" spans="1:8" x14ac:dyDescent="0.25">
      <c r="A592" t="s">
        <v>85</v>
      </c>
      <c r="B592" t="s">
        <v>87</v>
      </c>
      <c r="C592" t="s">
        <v>18</v>
      </c>
      <c r="D592" t="s">
        <v>2</v>
      </c>
      <c r="E592">
        <v>1</v>
      </c>
      <c r="F592" t="s">
        <v>223</v>
      </c>
      <c r="G592">
        <v>15.3</v>
      </c>
      <c r="H592">
        <v>-100.7</v>
      </c>
    </row>
    <row r="593" spans="1:8" x14ac:dyDescent="0.25">
      <c r="A593" t="s">
        <v>85</v>
      </c>
      <c r="B593" t="s">
        <v>87</v>
      </c>
      <c r="C593" t="s">
        <v>18</v>
      </c>
      <c r="D593" t="s">
        <v>2</v>
      </c>
      <c r="E593">
        <v>1</v>
      </c>
      <c r="F593" t="s">
        <v>224</v>
      </c>
      <c r="G593">
        <v>15.9</v>
      </c>
      <c r="H593">
        <v>-102.4</v>
      </c>
    </row>
    <row r="594" spans="1:8" x14ac:dyDescent="0.25">
      <c r="A594" t="s">
        <v>85</v>
      </c>
      <c r="B594" t="s">
        <v>87</v>
      </c>
      <c r="C594" t="s">
        <v>18</v>
      </c>
      <c r="D594" t="s">
        <v>2</v>
      </c>
      <c r="E594">
        <v>1</v>
      </c>
      <c r="F594" t="s">
        <v>225</v>
      </c>
      <c r="G594">
        <v>15.5</v>
      </c>
      <c r="H594">
        <v>-104.1</v>
      </c>
    </row>
    <row r="595" spans="1:8" x14ac:dyDescent="0.25">
      <c r="A595" t="s">
        <v>85</v>
      </c>
      <c r="B595" t="s">
        <v>87</v>
      </c>
      <c r="C595" t="s">
        <v>18</v>
      </c>
      <c r="D595" t="s">
        <v>2</v>
      </c>
      <c r="E595">
        <v>1</v>
      </c>
      <c r="F595" t="s">
        <v>226</v>
      </c>
      <c r="G595">
        <v>15</v>
      </c>
      <c r="H595">
        <v>-101.3</v>
      </c>
    </row>
    <row r="596" spans="1:8" x14ac:dyDescent="0.25">
      <c r="A596" t="s">
        <v>85</v>
      </c>
      <c r="B596" t="s">
        <v>87</v>
      </c>
      <c r="C596" t="s">
        <v>18</v>
      </c>
      <c r="D596" t="s">
        <v>2</v>
      </c>
      <c r="E596">
        <v>1</v>
      </c>
      <c r="F596" t="s">
        <v>227</v>
      </c>
      <c r="G596">
        <v>16.2</v>
      </c>
      <c r="H596">
        <v>-102.7</v>
      </c>
    </row>
    <row r="597" spans="1:8" x14ac:dyDescent="0.25">
      <c r="A597" t="s">
        <v>85</v>
      </c>
      <c r="B597" t="s">
        <v>87</v>
      </c>
      <c r="C597" t="s">
        <v>18</v>
      </c>
      <c r="D597" t="s">
        <v>2</v>
      </c>
      <c r="E597">
        <v>1</v>
      </c>
      <c r="F597" t="s">
        <v>228</v>
      </c>
      <c r="G597">
        <v>16.399999999999999</v>
      </c>
      <c r="H597">
        <v>-105.5</v>
      </c>
    </row>
    <row r="598" spans="1:8" x14ac:dyDescent="0.25">
      <c r="A598" t="s">
        <v>85</v>
      </c>
      <c r="B598" t="s">
        <v>87</v>
      </c>
      <c r="C598" t="s">
        <v>18</v>
      </c>
      <c r="D598" t="s">
        <v>2</v>
      </c>
      <c r="E598">
        <v>1</v>
      </c>
      <c r="F598" t="s">
        <v>229</v>
      </c>
      <c r="G598">
        <v>15.1</v>
      </c>
      <c r="H598">
        <v>-101.5</v>
      </c>
    </row>
    <row r="599" spans="1:8" x14ac:dyDescent="0.25">
      <c r="A599" t="s">
        <v>85</v>
      </c>
      <c r="B599" t="s">
        <v>87</v>
      </c>
      <c r="C599" t="s">
        <v>18</v>
      </c>
      <c r="D599" t="s">
        <v>2</v>
      </c>
      <c r="E599">
        <v>1</v>
      </c>
      <c r="F599" t="s">
        <v>230</v>
      </c>
      <c r="G599">
        <v>16.399999999999999</v>
      </c>
      <c r="H599">
        <v>-106</v>
      </c>
    </row>
    <row r="600" spans="1:8" x14ac:dyDescent="0.25">
      <c r="A600" t="s">
        <v>85</v>
      </c>
      <c r="B600" t="s">
        <v>87</v>
      </c>
      <c r="C600" t="s">
        <v>18</v>
      </c>
      <c r="D600" t="s">
        <v>2</v>
      </c>
      <c r="E600">
        <v>1</v>
      </c>
      <c r="F600" t="s">
        <v>231</v>
      </c>
      <c r="G600">
        <v>16.600000000000001</v>
      </c>
      <c r="H600">
        <v>-106.4</v>
      </c>
    </row>
    <row r="601" spans="1:8" x14ac:dyDescent="0.25">
      <c r="A601" t="s">
        <v>85</v>
      </c>
      <c r="B601" t="s">
        <v>87</v>
      </c>
      <c r="C601" t="s">
        <v>18</v>
      </c>
      <c r="D601" t="s">
        <v>2</v>
      </c>
      <c r="E601">
        <v>1</v>
      </c>
      <c r="F601" t="s">
        <v>232</v>
      </c>
      <c r="G601">
        <v>15.6</v>
      </c>
      <c r="H601">
        <v>-101.1</v>
      </c>
    </row>
    <row r="602" spans="1:8" x14ac:dyDescent="0.25">
      <c r="A602" t="s">
        <v>85</v>
      </c>
      <c r="B602" t="s">
        <v>87</v>
      </c>
      <c r="C602" t="s">
        <v>18</v>
      </c>
      <c r="D602" t="s">
        <v>2</v>
      </c>
      <c r="E602">
        <v>1</v>
      </c>
      <c r="F602" t="s">
        <v>233</v>
      </c>
      <c r="G602">
        <v>15.5</v>
      </c>
      <c r="H602">
        <v>-102.7</v>
      </c>
    </row>
    <row r="603" spans="1:8" x14ac:dyDescent="0.25">
      <c r="A603" t="s">
        <v>85</v>
      </c>
      <c r="B603" t="s">
        <v>87</v>
      </c>
      <c r="C603" t="s">
        <v>18</v>
      </c>
      <c r="D603" t="s">
        <v>2</v>
      </c>
      <c r="E603">
        <v>1</v>
      </c>
      <c r="F603" t="s">
        <v>234</v>
      </c>
      <c r="G603">
        <v>16.5</v>
      </c>
      <c r="H603">
        <v>-103.7</v>
      </c>
    </row>
    <row r="604" spans="1:8" x14ac:dyDescent="0.25">
      <c r="A604" t="s">
        <v>85</v>
      </c>
      <c r="B604" t="s">
        <v>87</v>
      </c>
      <c r="C604" t="s">
        <v>18</v>
      </c>
      <c r="D604" t="s">
        <v>2</v>
      </c>
      <c r="E604">
        <v>1</v>
      </c>
      <c r="F604" t="s">
        <v>235</v>
      </c>
      <c r="G604">
        <v>16.8</v>
      </c>
      <c r="H604">
        <v>-104.9</v>
      </c>
    </row>
    <row r="605" spans="1:8" x14ac:dyDescent="0.25">
      <c r="A605" t="s">
        <v>85</v>
      </c>
      <c r="B605" t="s">
        <v>87</v>
      </c>
      <c r="C605" t="s">
        <v>18</v>
      </c>
      <c r="D605" t="s">
        <v>2</v>
      </c>
      <c r="E605">
        <v>1</v>
      </c>
      <c r="F605" t="s">
        <v>236</v>
      </c>
      <c r="G605">
        <v>14.2</v>
      </c>
      <c r="H605">
        <v>-101</v>
      </c>
    </row>
  </sheetData>
  <autoFilter ref="A1:H605">
    <filterColumn colId="4">
      <filters>
        <filter val="1"/>
      </filters>
    </filterColumn>
  </autoFilter>
  <sortState ref="H170:H178">
    <sortCondition descending="1" ref="H170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zoomScaleNormal="100" workbookViewId="0">
      <pane ySplit="1" topLeftCell="A440" activePane="bottomLeft" state="frozen"/>
      <selection pane="bottomLeft" activeCell="F437" sqref="F437"/>
    </sheetView>
  </sheetViews>
  <sheetFormatPr defaultRowHeight="15" x14ac:dyDescent="0.25"/>
  <cols>
    <col min="1" max="1" width="13.5703125" style="4" bestFit="1" customWidth="1"/>
    <col min="2" max="4" width="12.7109375" style="4" customWidth="1"/>
    <col min="5" max="5" width="14.85546875" style="5" bestFit="1" customWidth="1"/>
    <col min="6" max="7" width="12.7109375" style="5" customWidth="1"/>
    <col min="8" max="8" width="12.7109375" style="4" customWidth="1"/>
    <col min="9" max="9" width="9.140625" style="4"/>
    <col min="10" max="10" width="11.42578125" style="4" bestFit="1" customWidth="1"/>
    <col min="11" max="16384" width="9.140625" style="4"/>
  </cols>
  <sheetData>
    <row r="1" spans="1:10" x14ac:dyDescent="0.25">
      <c r="A1" s="4" t="s">
        <v>0</v>
      </c>
      <c r="B1" s="4" t="s">
        <v>4</v>
      </c>
      <c r="C1" s="4" t="s">
        <v>1</v>
      </c>
      <c r="D1" s="4" t="s">
        <v>83</v>
      </c>
      <c r="E1" s="5" t="s">
        <v>79</v>
      </c>
      <c r="F1" s="5" t="s">
        <v>77</v>
      </c>
      <c r="G1" s="5" t="s">
        <v>78</v>
      </c>
      <c r="H1" s="5"/>
      <c r="J1" s="5"/>
    </row>
    <row r="2" spans="1:10" x14ac:dyDescent="0.25">
      <c r="A2" s="4" t="s">
        <v>65</v>
      </c>
      <c r="B2" s="4" t="s">
        <v>18</v>
      </c>
      <c r="C2" s="4" t="s">
        <v>2</v>
      </c>
      <c r="D2" s="4">
        <v>1</v>
      </c>
      <c r="E2" s="5">
        <v>0</v>
      </c>
      <c r="F2" s="5">
        <f t="array" ref="F2">PERCENTILE(IF('BHH Data'!$A$2:$A$808=$A2,IF('BHH Data'!$E$2:$E$808=D2,'BHH Data'!$G$2:$G$808)),$E2)</f>
        <v>8.6245584238193498</v>
      </c>
      <c r="G2" s="5">
        <f t="array" ref="G2">PERCENTILE(IF('BHH Data'!$A$2:$A$808=$A2,IF('BHH Data'!$E$2:$E$808=D2,'BHH Data'!$H$2:$H$808)),$E2)</f>
        <v>-106.05652856120288</v>
      </c>
      <c r="H2" s="5"/>
      <c r="J2" s="5"/>
    </row>
    <row r="3" spans="1:10" x14ac:dyDescent="0.25">
      <c r="A3" s="4" t="s">
        <v>65</v>
      </c>
      <c r="B3" s="4" t="s">
        <v>18</v>
      </c>
      <c r="C3" s="4" t="s">
        <v>2</v>
      </c>
      <c r="D3" s="4">
        <v>1</v>
      </c>
      <c r="E3" s="5">
        <v>0.05</v>
      </c>
      <c r="F3" s="5">
        <f t="array" ref="F3">PERCENTILE(IF('BHH Data'!$A$2:$A$808=$A3,IF('BHH Data'!$E$2:$E$808=D3,'BHH Data'!$G$2:$G$808)),$E3)</f>
        <v>11.656006585851026</v>
      </c>
      <c r="G3" s="5">
        <f t="array" ref="G3">PERCENTILE(IF('BHH Data'!$A$2:$A$808=$A3,IF('BHH Data'!$E$2:$E$808=D3,'BHH Data'!$H$2:$H$808)),$E3)</f>
        <v>-105.73837708770745</v>
      </c>
    </row>
    <row r="4" spans="1:10" x14ac:dyDescent="0.25">
      <c r="A4" s="4" t="s">
        <v>65</v>
      </c>
      <c r="B4" s="4" t="s">
        <v>18</v>
      </c>
      <c r="C4" s="4" t="s">
        <v>2</v>
      </c>
      <c r="D4" s="4">
        <v>1</v>
      </c>
      <c r="E4" s="5">
        <v>0.1</v>
      </c>
      <c r="F4" s="5">
        <f t="array" ref="F4">PERCENTILE(IF('BHH Data'!$A$2:$A$808=$A4,IF('BHH Data'!$E$2:$E$808=D4,'BHH Data'!$G$2:$G$808)),$E4)</f>
        <v>12.581657947877549</v>
      </c>
      <c r="G4" s="5">
        <f t="array" ref="G4">PERCENTILE(IF('BHH Data'!$A$2:$A$808=$A4,IF('BHH Data'!$E$2:$E$808=D4,'BHH Data'!$H$2:$H$808)),$E4)</f>
        <v>-105.61867892328905</v>
      </c>
    </row>
    <row r="5" spans="1:10" x14ac:dyDescent="0.25">
      <c r="A5" s="4" t="s">
        <v>65</v>
      </c>
      <c r="B5" s="4" t="s">
        <v>18</v>
      </c>
      <c r="C5" s="4" t="s">
        <v>2</v>
      </c>
      <c r="D5" s="4">
        <v>1</v>
      </c>
      <c r="E5" s="5">
        <v>0.15</v>
      </c>
      <c r="F5" s="5">
        <f t="array" ref="F5">PERCENTILE(IF('BHH Data'!$A$2:$A$808=$A5,IF('BHH Data'!$E$2:$E$808=D5,'BHH Data'!$G$2:$G$808)),$E5)</f>
        <v>12.879516319292847</v>
      </c>
      <c r="G5" s="5">
        <f t="array" ref="G5">PERCENTILE(IF('BHH Data'!$A$2:$A$808=$A5,IF('BHH Data'!$E$2:$E$808=D5,'BHH Data'!$H$2:$H$808)),$E5)</f>
        <v>-105.38994479065518</v>
      </c>
    </row>
    <row r="6" spans="1:10" x14ac:dyDescent="0.25">
      <c r="A6" s="4" t="s">
        <v>65</v>
      </c>
      <c r="B6" s="4" t="s">
        <v>18</v>
      </c>
      <c r="C6" s="4" t="s">
        <v>2</v>
      </c>
      <c r="D6" s="4">
        <v>1</v>
      </c>
      <c r="E6" s="5">
        <v>0.2</v>
      </c>
      <c r="F6" s="5">
        <f t="array" ref="F6">PERCENTILE(IF('BHH Data'!$A$2:$A$808=$A6,IF('BHH Data'!$E$2:$E$808=D6,'BHH Data'!$G$2:$G$808)),$E6)</f>
        <v>13.256170750588696</v>
      </c>
      <c r="G6" s="5">
        <f t="array" ref="G6">PERCENTILE(IF('BHH Data'!$A$2:$A$808=$A6,IF('BHH Data'!$E$2:$E$808=D6,'BHH Data'!$H$2:$H$808)),$E6)</f>
        <v>-104.9525898933654</v>
      </c>
    </row>
    <row r="7" spans="1:10" x14ac:dyDescent="0.25">
      <c r="A7" s="4" t="s">
        <v>65</v>
      </c>
      <c r="B7" s="4" t="s">
        <v>18</v>
      </c>
      <c r="C7" s="4" t="s">
        <v>2</v>
      </c>
      <c r="D7" s="4">
        <v>1</v>
      </c>
      <c r="E7" s="5">
        <v>0.25</v>
      </c>
      <c r="F7" s="5">
        <f t="array" ref="F7">PERCENTILE(IF('BHH Data'!$A$2:$A$808=$A7,IF('BHH Data'!$E$2:$E$808=D7,'BHH Data'!$G$2:$G$808)),$E7)</f>
        <v>13.511122396274029</v>
      </c>
      <c r="G7" s="5">
        <f t="array" ref="G7">PERCENTILE(IF('BHH Data'!$A$2:$A$808=$A7,IF('BHH Data'!$E$2:$E$808=D7,'BHH Data'!$H$2:$H$808)),$E7)</f>
        <v>-104.8989741106131</v>
      </c>
    </row>
    <row r="8" spans="1:10" x14ac:dyDescent="0.25">
      <c r="A8" s="4" t="s">
        <v>65</v>
      </c>
      <c r="B8" s="4" t="s">
        <v>18</v>
      </c>
      <c r="C8" s="4" t="s">
        <v>2</v>
      </c>
      <c r="D8" s="4">
        <v>1</v>
      </c>
      <c r="E8" s="5">
        <v>0.3</v>
      </c>
      <c r="F8" s="5">
        <f t="array" ref="F8">PERCENTILE(IF('BHH Data'!$A$2:$A$808=$A8,IF('BHH Data'!$E$2:$E$808=D8,'BHH Data'!$G$2:$G$808)),$E8)</f>
        <v>13.709497697580751</v>
      </c>
      <c r="G8" s="5">
        <f t="array" ref="G8">PERCENTILE(IF('BHH Data'!$A$2:$A$808=$A8,IF('BHH Data'!$E$2:$E$808=D8,'BHH Data'!$H$2:$H$808)),$E8)</f>
        <v>-104.70036449993265</v>
      </c>
    </row>
    <row r="9" spans="1:10" x14ac:dyDescent="0.25">
      <c r="A9" s="4" t="s">
        <v>65</v>
      </c>
      <c r="B9" s="4" t="s">
        <v>18</v>
      </c>
      <c r="C9" s="4" t="s">
        <v>2</v>
      </c>
      <c r="D9" s="4">
        <v>1</v>
      </c>
      <c r="E9" s="5">
        <v>0.35</v>
      </c>
      <c r="F9" s="5">
        <f t="array" ref="F9">PERCENTILE(IF('BHH Data'!$A$2:$A$808=$A9,IF('BHH Data'!$E$2:$E$808=D9,'BHH Data'!$G$2:$G$808)),$E9)</f>
        <v>13.931707609932825</v>
      </c>
      <c r="G9" s="5">
        <f t="array" ref="G9">PERCENTILE(IF('BHH Data'!$A$2:$A$808=$A9,IF('BHH Data'!$E$2:$E$808=D9,'BHH Data'!$H$2:$H$808)),$E9)</f>
        <v>-104.60670481158658</v>
      </c>
    </row>
    <row r="10" spans="1:10" x14ac:dyDescent="0.25">
      <c r="A10" s="4" t="s">
        <v>65</v>
      </c>
      <c r="B10" s="4" t="s">
        <v>18</v>
      </c>
      <c r="C10" s="4" t="s">
        <v>2</v>
      </c>
      <c r="D10" s="4">
        <v>1</v>
      </c>
      <c r="E10" s="5">
        <v>0.4</v>
      </c>
      <c r="F10" s="5">
        <f t="array" ref="F10">PERCENTILE(IF('BHH Data'!$A$2:$A$808=$A10,IF('BHH Data'!$E$2:$E$808=D10,'BHH Data'!$G$2:$G$808)),$E10)</f>
        <v>14.20893531397933</v>
      </c>
      <c r="G10" s="5">
        <f t="array" ref="G10">PERCENTILE(IF('BHH Data'!$A$2:$A$808=$A10,IF('BHH Data'!$E$2:$E$808=D10,'BHH Data'!$H$2:$H$808)),$E10)</f>
        <v>-104.50153841386583</v>
      </c>
    </row>
    <row r="11" spans="1:10" x14ac:dyDescent="0.25">
      <c r="A11" s="4" t="s">
        <v>65</v>
      </c>
      <c r="B11" s="4" t="s">
        <v>18</v>
      </c>
      <c r="C11" s="4" t="s">
        <v>2</v>
      </c>
      <c r="D11" s="4">
        <v>1</v>
      </c>
      <c r="E11" s="5">
        <v>0.45</v>
      </c>
      <c r="F11" s="5">
        <f t="array" ref="F11">PERCENTILE(IF('BHH Data'!$A$2:$A$808=$A11,IF('BHH Data'!$E$2:$E$808=D11,'BHH Data'!$G$2:$G$808)),$E11)</f>
        <v>14.24824850925156</v>
      </c>
      <c r="G11" s="5">
        <f t="array" ref="G11">PERCENTILE(IF('BHH Data'!$A$2:$A$808=$A11,IF('BHH Data'!$E$2:$E$808=D11,'BHH Data'!$H$2:$H$808)),$E11)</f>
        <v>-104.07830616082504</v>
      </c>
    </row>
    <row r="12" spans="1:10" x14ac:dyDescent="0.25">
      <c r="A12" s="4" t="s">
        <v>65</v>
      </c>
      <c r="B12" s="4" t="s">
        <v>18</v>
      </c>
      <c r="C12" s="4" t="s">
        <v>2</v>
      </c>
      <c r="D12" s="4">
        <v>1</v>
      </c>
      <c r="E12" s="5">
        <v>0.5</v>
      </c>
      <c r="F12" s="5">
        <f t="array" ref="F12">PERCENTILE(IF('BHH Data'!$A$2:$A$808=$A12,IF('BHH Data'!$E$2:$E$808=D12,'BHH Data'!$G$2:$G$808)),$E12)</f>
        <v>14.428219600519101</v>
      </c>
      <c r="G12" s="5">
        <f t="array" ref="G12">PERCENTILE(IF('BHH Data'!$A$2:$A$808=$A12,IF('BHH Data'!$E$2:$E$808=D12,'BHH Data'!$H$2:$H$808)),$E12)</f>
        <v>-103.6842244864921</v>
      </c>
    </row>
    <row r="13" spans="1:10" x14ac:dyDescent="0.25">
      <c r="A13" s="4" t="s">
        <v>65</v>
      </c>
      <c r="B13" s="4" t="s">
        <v>18</v>
      </c>
      <c r="C13" s="4" t="s">
        <v>2</v>
      </c>
      <c r="D13" s="4">
        <v>1</v>
      </c>
      <c r="E13" s="5">
        <v>0.55000000000000004</v>
      </c>
      <c r="F13" s="5">
        <f t="array" ref="F13">PERCENTILE(IF('BHH Data'!$A$2:$A$808=$A13,IF('BHH Data'!$E$2:$E$808=D13,'BHH Data'!$G$2:$G$808)),$E13)</f>
        <v>14.613143499212029</v>
      </c>
      <c r="G13" s="5">
        <f t="array" ref="G13">PERCENTILE(IF('BHH Data'!$A$2:$A$808=$A13,IF('BHH Data'!$E$2:$E$808=D13,'BHH Data'!$H$2:$H$808)),$E13)</f>
        <v>-103.57669790047501</v>
      </c>
    </row>
    <row r="14" spans="1:10" x14ac:dyDescent="0.25">
      <c r="A14" s="4" t="s">
        <v>65</v>
      </c>
      <c r="B14" s="4" t="s">
        <v>18</v>
      </c>
      <c r="C14" s="4" t="s">
        <v>2</v>
      </c>
      <c r="D14" s="4">
        <v>1</v>
      </c>
      <c r="E14" s="5">
        <v>0.6</v>
      </c>
      <c r="F14" s="5">
        <f t="array" ref="F14">PERCENTILE(IF('BHH Data'!$A$2:$A$808=$A14,IF('BHH Data'!$E$2:$E$808=D14,'BHH Data'!$G$2:$G$808)),$E14)</f>
        <v>14.720658121841501</v>
      </c>
      <c r="G14" s="5">
        <f t="array" ref="G14">PERCENTILE(IF('BHH Data'!$A$2:$A$808=$A14,IF('BHH Data'!$E$2:$E$808=D14,'BHH Data'!$H$2:$H$808)),$E14)</f>
        <v>-103.55028781677848</v>
      </c>
    </row>
    <row r="15" spans="1:10" x14ac:dyDescent="0.25">
      <c r="A15" s="4" t="s">
        <v>65</v>
      </c>
      <c r="B15" s="4" t="s">
        <v>18</v>
      </c>
      <c r="C15" s="4" t="s">
        <v>2</v>
      </c>
      <c r="D15" s="4">
        <v>1</v>
      </c>
      <c r="E15" s="5">
        <v>0.65</v>
      </c>
      <c r="F15" s="5">
        <f t="array" ref="F15">PERCENTILE(IF('BHH Data'!$A$2:$A$808=$A15,IF('BHH Data'!$E$2:$E$808=D15,'BHH Data'!$G$2:$G$808)),$E15)</f>
        <v>14.783336048943614</v>
      </c>
      <c r="G15" s="5">
        <f t="array" ref="G15">PERCENTILE(IF('BHH Data'!$A$2:$A$808=$A15,IF('BHH Data'!$E$2:$E$808=D15,'BHH Data'!$H$2:$H$808)),$E15)</f>
        <v>-103.30793515630845</v>
      </c>
    </row>
    <row r="16" spans="1:10" x14ac:dyDescent="0.25">
      <c r="A16" s="4" t="s">
        <v>65</v>
      </c>
      <c r="B16" s="4" t="s">
        <v>18</v>
      </c>
      <c r="C16" s="4" t="s">
        <v>2</v>
      </c>
      <c r="D16" s="4">
        <v>1</v>
      </c>
      <c r="E16" s="5">
        <v>0.7</v>
      </c>
      <c r="F16" s="5">
        <f t="array" ref="F16">PERCENTILE(IF('BHH Data'!$A$2:$A$808=$A16,IF('BHH Data'!$E$2:$E$808=D16,'BHH Data'!$G$2:$G$808)),$E16)</f>
        <v>14.862820755587251</v>
      </c>
      <c r="G16" s="5">
        <f t="array" ref="G16">PERCENTILE(IF('BHH Data'!$A$2:$A$808=$A16,IF('BHH Data'!$E$2:$E$808=D16,'BHH Data'!$H$2:$H$808)),$E16)</f>
        <v>-103.09540800889442</v>
      </c>
    </row>
    <row r="17" spans="1:7" x14ac:dyDescent="0.25">
      <c r="A17" s="4" t="s">
        <v>65</v>
      </c>
      <c r="B17" s="4" t="s">
        <v>18</v>
      </c>
      <c r="C17" s="4" t="s">
        <v>2</v>
      </c>
      <c r="D17" s="4">
        <v>1</v>
      </c>
      <c r="E17" s="5">
        <v>0.75</v>
      </c>
      <c r="F17" s="5">
        <f t="array" ref="F17">PERCENTILE(IF('BHH Data'!$A$2:$A$808=$A17,IF('BHH Data'!$E$2:$E$808=D17,'BHH Data'!$G$2:$G$808)),$E17)</f>
        <v>14.932958934814543</v>
      </c>
      <c r="G17" s="5">
        <f t="array" ref="G17">PERCENTILE(IF('BHH Data'!$A$2:$A$808=$A17,IF('BHH Data'!$E$2:$E$808=D17,'BHH Data'!$H$2:$H$808)),$E17)</f>
        <v>-102.54327067527251</v>
      </c>
    </row>
    <row r="18" spans="1:7" x14ac:dyDescent="0.25">
      <c r="A18" s="4" t="s">
        <v>65</v>
      </c>
      <c r="B18" s="4" t="s">
        <v>18</v>
      </c>
      <c r="C18" s="4" t="s">
        <v>2</v>
      </c>
      <c r="D18" s="4">
        <v>1</v>
      </c>
      <c r="E18" s="5">
        <v>0.8</v>
      </c>
      <c r="F18" s="5">
        <f t="array" ref="F18">PERCENTILE(IF('BHH Data'!$A$2:$A$808=$A18,IF('BHH Data'!$E$2:$E$808=D18,'BHH Data'!$G$2:$G$808)),$E18)</f>
        <v>15.0046035433631</v>
      </c>
      <c r="G18" s="5">
        <f t="array" ref="G18">PERCENTILE(IF('BHH Data'!$A$2:$A$808=$A18,IF('BHH Data'!$E$2:$E$808=D18,'BHH Data'!$H$2:$H$808)),$E18)</f>
        <v>-101.92428763937644</v>
      </c>
    </row>
    <row r="19" spans="1:7" x14ac:dyDescent="0.25">
      <c r="A19" s="4" t="s">
        <v>65</v>
      </c>
      <c r="B19" s="4" t="s">
        <v>18</v>
      </c>
      <c r="C19" s="4" t="s">
        <v>2</v>
      </c>
      <c r="D19" s="4">
        <v>1</v>
      </c>
      <c r="E19" s="5">
        <v>0.85</v>
      </c>
      <c r="F19" s="5">
        <f t="array" ref="F19">PERCENTILE(IF('BHH Data'!$A$2:$A$808=$A19,IF('BHH Data'!$E$2:$E$808=D19,'BHH Data'!$G$2:$G$808)),$E19)</f>
        <v>15.182863341128643</v>
      </c>
      <c r="G19" s="5">
        <f t="array" ref="G19">PERCENTILE(IF('BHH Data'!$A$2:$A$808=$A19,IF('BHH Data'!$E$2:$E$808=D19,'BHH Data'!$H$2:$H$808)),$E19)</f>
        <v>-101.64505238111926</v>
      </c>
    </row>
    <row r="20" spans="1:7" x14ac:dyDescent="0.25">
      <c r="A20" s="4" t="s">
        <v>65</v>
      </c>
      <c r="B20" s="4" t="s">
        <v>18</v>
      </c>
      <c r="C20" s="4" t="s">
        <v>2</v>
      </c>
      <c r="D20" s="4">
        <v>1</v>
      </c>
      <c r="E20" s="5">
        <v>0.9</v>
      </c>
      <c r="F20" s="5">
        <f t="array" ref="F20">PERCENTILE(IF('BHH Data'!$A$2:$A$808=$A20,IF('BHH Data'!$E$2:$E$808=D20,'BHH Data'!$G$2:$G$808)),$E20)</f>
        <v>15.544610773606754</v>
      </c>
      <c r="G20" s="5">
        <f t="array" ref="G20">PERCENTILE(IF('BHH Data'!$A$2:$A$808=$A20,IF('BHH Data'!$E$2:$E$808=D20,'BHH Data'!$H$2:$H$808)),$E20)</f>
        <v>-101.47591311532216</v>
      </c>
    </row>
    <row r="21" spans="1:7" x14ac:dyDescent="0.25">
      <c r="A21" s="4" t="s">
        <v>65</v>
      </c>
      <c r="B21" s="4" t="s">
        <v>18</v>
      </c>
      <c r="C21" s="4" t="s">
        <v>2</v>
      </c>
      <c r="D21" s="4">
        <v>1</v>
      </c>
      <c r="E21" s="5">
        <v>0.95</v>
      </c>
      <c r="F21" s="5">
        <f t="array" ref="F21">PERCENTILE(IF('BHH Data'!$A$2:$A$808=$A21,IF('BHH Data'!$E$2:$E$808=D21,'BHH Data'!$G$2:$G$808)),$E21)</f>
        <v>15.659445935794025</v>
      </c>
      <c r="G21" s="5">
        <f t="array" ref="G21">PERCENTILE(IF('BHH Data'!$A$2:$A$808=$A21,IF('BHH Data'!$E$2:$E$808=D21,'BHH Data'!$H$2:$H$808)),$E21)</f>
        <v>-100.64336992163024</v>
      </c>
    </row>
    <row r="22" spans="1:7" x14ac:dyDescent="0.25">
      <c r="A22" s="4" t="s">
        <v>65</v>
      </c>
      <c r="B22" s="4" t="s">
        <v>18</v>
      </c>
      <c r="C22" s="4" t="s">
        <v>2</v>
      </c>
      <c r="D22" s="4">
        <v>1</v>
      </c>
      <c r="E22" s="5">
        <v>1</v>
      </c>
      <c r="F22" s="5">
        <f t="array" ref="F22">PERCENTILE(IF('BHH Data'!$A$2:$A$808=$A22,IF('BHH Data'!$E$2:$E$808=D22,'BHH Data'!$G$2:$G$808)),$E22)</f>
        <v>16.973272075846701</v>
      </c>
      <c r="G22" s="5">
        <f t="array" ref="G22">PERCENTILE(IF('BHH Data'!$A$2:$A$808=$A22,IF('BHH Data'!$E$2:$E$808=D22,'BHH Data'!$H$2:$H$808)),$E22)</f>
        <v>-98.834109067793747</v>
      </c>
    </row>
    <row r="23" spans="1:7" x14ac:dyDescent="0.25">
      <c r="A23" s="4" t="s">
        <v>17</v>
      </c>
      <c r="B23" s="4" t="s">
        <v>18</v>
      </c>
      <c r="C23" s="4" t="s">
        <v>2</v>
      </c>
      <c r="D23" s="4">
        <v>1</v>
      </c>
      <c r="E23" s="5">
        <v>0</v>
      </c>
      <c r="F23" s="5">
        <f t="array" ref="F23">PERCENTILE(IF('BHH Data'!$A$2:$A$808=$A23,IF('BHH Data'!$E$2:$E$808=D23,'BHH Data'!$G$2:$G$808)),$E23)</f>
        <v>6.55</v>
      </c>
      <c r="G23" s="5">
        <f t="array" ref="G23">PERCENTILE(IF('BHH Data'!$A$2:$A$808=$A23,IF('BHH Data'!$E$2:$E$808=D23,'BHH Data'!$H$2:$H$808)),$E23)</f>
        <v>-102.87</v>
      </c>
    </row>
    <row r="24" spans="1:7" x14ac:dyDescent="0.25">
      <c r="A24" s="4" t="s">
        <v>17</v>
      </c>
      <c r="B24" s="4" t="s">
        <v>18</v>
      </c>
      <c r="C24" s="4" t="s">
        <v>2</v>
      </c>
      <c r="D24" s="4">
        <v>1</v>
      </c>
      <c r="E24" s="5">
        <v>0.05</v>
      </c>
      <c r="F24" s="5">
        <f t="array" ref="F24">PERCENTILE(IF('BHH Data'!$A$2:$A$808=$A24,IF('BHH Data'!$E$2:$E$808=D24,'BHH Data'!$G$2:$G$808)),$E24)</f>
        <v>8.2195</v>
      </c>
      <c r="G24" s="5">
        <f t="array" ref="G24">PERCENTILE(IF('BHH Data'!$A$2:$A$808=$A24,IF('BHH Data'!$E$2:$E$808=D24,'BHH Data'!$H$2:$H$808)),$E24)</f>
        <v>-101.97800000000001</v>
      </c>
    </row>
    <row r="25" spans="1:7" x14ac:dyDescent="0.25">
      <c r="A25" s="4" t="s">
        <v>17</v>
      </c>
      <c r="B25" s="4" t="s">
        <v>18</v>
      </c>
      <c r="C25" s="4" t="s">
        <v>2</v>
      </c>
      <c r="D25" s="4">
        <v>1</v>
      </c>
      <c r="E25" s="5">
        <v>0.1</v>
      </c>
      <c r="F25" s="5">
        <f t="array" ref="F25">PERCENTILE(IF('BHH Data'!$A$2:$A$808=$A25,IF('BHH Data'!$E$2:$E$808=D25,'BHH Data'!$G$2:$G$808)),$E25)</f>
        <v>9.8889999999999993</v>
      </c>
      <c r="G25" s="5">
        <f t="array" ref="G25">PERCENTILE(IF('BHH Data'!$A$2:$A$808=$A25,IF('BHH Data'!$E$2:$E$808=D25,'BHH Data'!$H$2:$H$808)),$E25)</f>
        <v>-101.086</v>
      </c>
    </row>
    <row r="26" spans="1:7" x14ac:dyDescent="0.25">
      <c r="A26" s="4" t="s">
        <v>17</v>
      </c>
      <c r="B26" s="4" t="s">
        <v>18</v>
      </c>
      <c r="C26" s="4" t="s">
        <v>2</v>
      </c>
      <c r="D26" s="4">
        <v>1</v>
      </c>
      <c r="E26" s="5">
        <v>0.15</v>
      </c>
      <c r="F26" s="5">
        <f t="array" ref="F26">PERCENTILE(IF('BHH Data'!$A$2:$A$808=$A26,IF('BHH Data'!$E$2:$E$808=D26,'BHH Data'!$G$2:$G$808)),$E26)</f>
        <v>10.2775</v>
      </c>
      <c r="G26" s="5">
        <f t="array" ref="G26">PERCENTILE(IF('BHH Data'!$A$2:$A$808=$A26,IF('BHH Data'!$E$2:$E$808=D26,'BHH Data'!$H$2:$H$808)),$E26)</f>
        <v>-100.63200000000001</v>
      </c>
    </row>
    <row r="27" spans="1:7" x14ac:dyDescent="0.25">
      <c r="A27" s="4" t="s">
        <v>17</v>
      </c>
      <c r="B27" s="4" t="s">
        <v>18</v>
      </c>
      <c r="C27" s="4" t="s">
        <v>2</v>
      </c>
      <c r="D27" s="4">
        <v>1</v>
      </c>
      <c r="E27" s="5">
        <v>0.2</v>
      </c>
      <c r="F27" s="5">
        <f t="array" ref="F27">PERCENTILE(IF('BHH Data'!$A$2:$A$808=$A27,IF('BHH Data'!$E$2:$E$808=D27,'BHH Data'!$G$2:$G$808)),$E27)</f>
        <v>10.3</v>
      </c>
      <c r="G27" s="5">
        <f t="array" ref="G27">PERCENTILE(IF('BHH Data'!$A$2:$A$808=$A27,IF('BHH Data'!$E$2:$E$808=D27,'BHH Data'!$H$2:$H$808)),$E27)</f>
        <v>-100.616</v>
      </c>
    </row>
    <row r="28" spans="1:7" x14ac:dyDescent="0.25">
      <c r="A28" s="4" t="s">
        <v>17</v>
      </c>
      <c r="B28" s="4" t="s">
        <v>18</v>
      </c>
      <c r="C28" s="4" t="s">
        <v>2</v>
      </c>
      <c r="D28" s="4">
        <v>1</v>
      </c>
      <c r="E28" s="5">
        <v>0.25</v>
      </c>
      <c r="F28" s="5">
        <f t="array" ref="F28">PERCENTILE(IF('BHH Data'!$A$2:$A$808=$A28,IF('BHH Data'!$E$2:$E$808=D28,'BHH Data'!$G$2:$G$808)),$E28)</f>
        <v>10.4975</v>
      </c>
      <c r="G28" s="5">
        <f t="array" ref="G28">PERCENTILE(IF('BHH Data'!$A$2:$A$808=$A28,IF('BHH Data'!$E$2:$E$808=D28,'BHH Data'!$H$2:$H$808)),$E28)</f>
        <v>-100.6</v>
      </c>
    </row>
    <row r="29" spans="1:7" x14ac:dyDescent="0.25">
      <c r="A29" s="4" t="s">
        <v>17</v>
      </c>
      <c r="B29" s="4" t="s">
        <v>18</v>
      </c>
      <c r="C29" s="4" t="s">
        <v>2</v>
      </c>
      <c r="D29" s="4">
        <v>1</v>
      </c>
      <c r="E29" s="5">
        <v>0.3</v>
      </c>
      <c r="F29" s="5">
        <f t="array" ref="F29">PERCENTILE(IF('BHH Data'!$A$2:$A$808=$A29,IF('BHH Data'!$E$2:$E$808=D29,'BHH Data'!$G$2:$G$808)),$E29)</f>
        <v>10.835000000000001</v>
      </c>
      <c r="G29" s="5">
        <f t="array" ref="G29">PERCENTILE(IF('BHH Data'!$A$2:$A$808=$A29,IF('BHH Data'!$E$2:$E$808=D29,'BHH Data'!$H$2:$H$808)),$E29)</f>
        <v>-100.536</v>
      </c>
    </row>
    <row r="30" spans="1:7" x14ac:dyDescent="0.25">
      <c r="A30" s="4" t="s">
        <v>17</v>
      </c>
      <c r="B30" s="4" t="s">
        <v>18</v>
      </c>
      <c r="C30" s="4" t="s">
        <v>2</v>
      </c>
      <c r="D30" s="4">
        <v>1</v>
      </c>
      <c r="E30" s="5">
        <v>0.35</v>
      </c>
      <c r="F30" s="5">
        <f t="array" ref="F30">PERCENTILE(IF('BHH Data'!$A$2:$A$808=$A30,IF('BHH Data'!$E$2:$E$808=D30,'BHH Data'!$G$2:$G$808)),$E30)</f>
        <v>11.067500000000001</v>
      </c>
      <c r="G30" s="5">
        <f t="array" ref="G30">PERCENTILE(IF('BHH Data'!$A$2:$A$808=$A30,IF('BHH Data'!$E$2:$E$808=D30,'BHH Data'!$H$2:$H$808)),$E30)</f>
        <v>-100.47199999999999</v>
      </c>
    </row>
    <row r="31" spans="1:7" x14ac:dyDescent="0.25">
      <c r="A31" s="4" t="s">
        <v>17</v>
      </c>
      <c r="B31" s="4" t="s">
        <v>18</v>
      </c>
      <c r="C31" s="4" t="s">
        <v>2</v>
      </c>
      <c r="D31" s="4">
        <v>1</v>
      </c>
      <c r="E31" s="5">
        <v>0.4</v>
      </c>
      <c r="F31" s="5">
        <f t="array" ref="F31">PERCENTILE(IF('BHH Data'!$A$2:$A$808=$A31,IF('BHH Data'!$E$2:$E$808=D31,'BHH Data'!$G$2:$G$808)),$E31)</f>
        <v>11.09</v>
      </c>
      <c r="G31" s="5">
        <f t="array" ref="G31">PERCENTILE(IF('BHH Data'!$A$2:$A$808=$A31,IF('BHH Data'!$E$2:$E$808=D31,'BHH Data'!$H$2:$H$808)),$E31)</f>
        <v>-100.434</v>
      </c>
    </row>
    <row r="32" spans="1:7" x14ac:dyDescent="0.25">
      <c r="A32" s="4" t="s">
        <v>17</v>
      </c>
      <c r="B32" s="4" t="s">
        <v>18</v>
      </c>
      <c r="C32" s="4" t="s">
        <v>2</v>
      </c>
      <c r="D32" s="4">
        <v>1</v>
      </c>
      <c r="E32" s="5">
        <v>0.45</v>
      </c>
      <c r="F32" s="5">
        <f t="array" ref="F32">PERCENTILE(IF('BHH Data'!$A$2:$A$808=$A32,IF('BHH Data'!$E$2:$E$808=D32,'BHH Data'!$G$2:$G$808)),$E32)</f>
        <v>11.117999999999999</v>
      </c>
      <c r="G32" s="5">
        <f t="array" ref="G32">PERCENTILE(IF('BHH Data'!$A$2:$A$808=$A32,IF('BHH Data'!$E$2:$E$808=D32,'BHH Data'!$H$2:$H$808)),$E32)</f>
        <v>-100.422</v>
      </c>
    </row>
    <row r="33" spans="1:7" x14ac:dyDescent="0.25">
      <c r="A33" s="4" t="s">
        <v>17</v>
      </c>
      <c r="B33" s="4" t="s">
        <v>18</v>
      </c>
      <c r="C33" s="4" t="s">
        <v>2</v>
      </c>
      <c r="D33" s="4">
        <v>1</v>
      </c>
      <c r="E33" s="5">
        <v>0.5</v>
      </c>
      <c r="F33" s="5">
        <f t="array" ref="F33">PERCENTILE(IF('BHH Data'!$A$2:$A$808=$A33,IF('BHH Data'!$E$2:$E$808=D33,'BHH Data'!$G$2:$G$808)),$E33)</f>
        <v>11.19</v>
      </c>
      <c r="G33" s="5">
        <f t="array" ref="G33">PERCENTILE(IF('BHH Data'!$A$2:$A$808=$A33,IF('BHH Data'!$E$2:$E$808=D33,'BHH Data'!$H$2:$H$808)),$E33)</f>
        <v>-100.41</v>
      </c>
    </row>
    <row r="34" spans="1:7" x14ac:dyDescent="0.25">
      <c r="A34" s="4" t="s">
        <v>17</v>
      </c>
      <c r="B34" s="4" t="s">
        <v>18</v>
      </c>
      <c r="C34" s="4" t="s">
        <v>2</v>
      </c>
      <c r="D34" s="4">
        <v>1</v>
      </c>
      <c r="E34" s="5">
        <v>0.55000000000000004</v>
      </c>
      <c r="F34" s="5">
        <f t="array" ref="F34">PERCENTILE(IF('BHH Data'!$A$2:$A$808=$A34,IF('BHH Data'!$E$2:$E$808=D34,'BHH Data'!$G$2:$G$808)),$E34)</f>
        <v>11.262</v>
      </c>
      <c r="G34" s="5">
        <f t="array" ref="G34">PERCENTILE(IF('BHH Data'!$A$2:$A$808=$A34,IF('BHH Data'!$E$2:$E$808=D34,'BHH Data'!$H$2:$H$808)),$E34)</f>
        <v>-99.938000000000002</v>
      </c>
    </row>
    <row r="35" spans="1:7" x14ac:dyDescent="0.25">
      <c r="A35" s="4" t="s">
        <v>17</v>
      </c>
      <c r="B35" s="4" t="s">
        <v>18</v>
      </c>
      <c r="C35" s="4" t="s">
        <v>2</v>
      </c>
      <c r="D35" s="4">
        <v>1</v>
      </c>
      <c r="E35" s="5">
        <v>0.6</v>
      </c>
      <c r="F35" s="5">
        <f t="array" ref="F35">PERCENTILE(IF('BHH Data'!$A$2:$A$808=$A35,IF('BHH Data'!$E$2:$E$808=D35,'BHH Data'!$G$2:$G$808)),$E35)</f>
        <v>11.382</v>
      </c>
      <c r="G35" s="5">
        <f t="array" ref="G35">PERCENTILE(IF('BHH Data'!$A$2:$A$808=$A35,IF('BHH Data'!$E$2:$E$808=D35,'BHH Data'!$H$2:$H$808)),$E35)</f>
        <v>-99.466000000000008</v>
      </c>
    </row>
    <row r="36" spans="1:7" x14ac:dyDescent="0.25">
      <c r="A36" s="4" t="s">
        <v>17</v>
      </c>
      <c r="B36" s="4" t="s">
        <v>18</v>
      </c>
      <c r="C36" s="4" t="s">
        <v>2</v>
      </c>
      <c r="D36" s="4">
        <v>1</v>
      </c>
      <c r="E36" s="5">
        <v>0.65</v>
      </c>
      <c r="F36" s="5">
        <f t="array" ref="F36">PERCENTILE(IF('BHH Data'!$A$2:$A$808=$A36,IF('BHH Data'!$E$2:$E$808=D36,'BHH Data'!$G$2:$G$808)),$E36)</f>
        <v>11.508000000000001</v>
      </c>
      <c r="G36" s="5">
        <f t="array" ref="G36">PERCENTILE(IF('BHH Data'!$A$2:$A$808=$A36,IF('BHH Data'!$E$2:$E$808=D36,'BHH Data'!$H$2:$H$808)),$E36)</f>
        <v>-99.2</v>
      </c>
    </row>
    <row r="37" spans="1:7" x14ac:dyDescent="0.25">
      <c r="A37" s="4" t="s">
        <v>17</v>
      </c>
      <c r="B37" s="4" t="s">
        <v>18</v>
      </c>
      <c r="C37" s="4" t="s">
        <v>2</v>
      </c>
      <c r="D37" s="4">
        <v>1</v>
      </c>
      <c r="E37" s="5">
        <v>0.7</v>
      </c>
      <c r="F37" s="5">
        <f t="array" ref="F37">PERCENTILE(IF('BHH Data'!$A$2:$A$808=$A37,IF('BHH Data'!$E$2:$E$808=D37,'BHH Data'!$G$2:$G$808)),$E37)</f>
        <v>11.595000000000001</v>
      </c>
      <c r="G37" s="5">
        <f t="array" ref="G37">PERCENTILE(IF('BHH Data'!$A$2:$A$808=$A37,IF('BHH Data'!$E$2:$E$808=D37,'BHH Data'!$H$2:$H$808)),$E37)</f>
        <v>-99.14</v>
      </c>
    </row>
    <row r="38" spans="1:7" x14ac:dyDescent="0.25">
      <c r="A38" s="4" t="s">
        <v>17</v>
      </c>
      <c r="B38" s="4" t="s">
        <v>18</v>
      </c>
      <c r="C38" s="4" t="s">
        <v>2</v>
      </c>
      <c r="D38" s="4">
        <v>1</v>
      </c>
      <c r="E38" s="5">
        <v>0.75</v>
      </c>
      <c r="F38" s="5">
        <f t="array" ref="F38">PERCENTILE(IF('BHH Data'!$A$2:$A$808=$A38,IF('BHH Data'!$E$2:$E$808=D38,'BHH Data'!$G$2:$G$808)),$E38)</f>
        <v>11.6625</v>
      </c>
      <c r="G38" s="5">
        <f t="array" ref="G38">PERCENTILE(IF('BHH Data'!$A$2:$A$808=$A38,IF('BHH Data'!$E$2:$E$808=D38,'BHH Data'!$H$2:$H$808)),$E38)</f>
        <v>-99.08</v>
      </c>
    </row>
    <row r="39" spans="1:7" x14ac:dyDescent="0.25">
      <c r="A39" s="4" t="s">
        <v>17</v>
      </c>
      <c r="B39" s="4" t="s">
        <v>18</v>
      </c>
      <c r="C39" s="4" t="s">
        <v>2</v>
      </c>
      <c r="D39" s="4">
        <v>1</v>
      </c>
      <c r="E39" s="5">
        <v>0.8</v>
      </c>
      <c r="F39" s="5">
        <f t="array" ref="F39">PERCENTILE(IF('BHH Data'!$A$2:$A$808=$A39,IF('BHH Data'!$E$2:$E$808=D39,'BHH Data'!$G$2:$G$808)),$E39)</f>
        <v>11.718</v>
      </c>
      <c r="G39" s="5">
        <f t="array" ref="G39">PERCENTILE(IF('BHH Data'!$A$2:$A$808=$A39,IF('BHH Data'!$E$2:$E$808=D39,'BHH Data'!$H$2:$H$808)),$E39)</f>
        <v>-98.76</v>
      </c>
    </row>
    <row r="40" spans="1:7" x14ac:dyDescent="0.25">
      <c r="A40" s="4" t="s">
        <v>17</v>
      </c>
      <c r="B40" s="4" t="s">
        <v>18</v>
      </c>
      <c r="C40" s="4" t="s">
        <v>2</v>
      </c>
      <c r="D40" s="4">
        <v>1</v>
      </c>
      <c r="E40" s="5">
        <v>0.85</v>
      </c>
      <c r="F40" s="5">
        <f t="array" ref="F40">PERCENTILE(IF('BHH Data'!$A$2:$A$808=$A40,IF('BHH Data'!$E$2:$E$808=D40,'BHH Data'!$G$2:$G$808)),$E40)</f>
        <v>11.7585</v>
      </c>
      <c r="G40" s="5">
        <f t="array" ref="G40">PERCENTILE(IF('BHH Data'!$A$2:$A$808=$A40,IF('BHH Data'!$E$2:$E$808=D40,'BHH Data'!$H$2:$H$808)),$E40)</f>
        <v>-98.44</v>
      </c>
    </row>
    <row r="41" spans="1:7" x14ac:dyDescent="0.25">
      <c r="A41" s="4" t="s">
        <v>17</v>
      </c>
      <c r="B41" s="4" t="s">
        <v>18</v>
      </c>
      <c r="C41" s="4" t="s">
        <v>2</v>
      </c>
      <c r="D41" s="4">
        <v>1</v>
      </c>
      <c r="E41" s="5">
        <v>0.9</v>
      </c>
      <c r="F41" s="5">
        <f t="array" ref="F41">PERCENTILE(IF('BHH Data'!$A$2:$A$808=$A41,IF('BHH Data'!$E$2:$E$808=D41,'BHH Data'!$G$2:$G$808)),$E41)</f>
        <v>12.098999999999998</v>
      </c>
      <c r="G41" s="5">
        <f t="array" ref="G41">PERCENTILE(IF('BHH Data'!$A$2:$A$808=$A41,IF('BHH Data'!$E$2:$E$808=D41,'BHH Data'!$H$2:$H$808)),$E41)</f>
        <v>-98.164000000000001</v>
      </c>
    </row>
    <row r="42" spans="1:7" x14ac:dyDescent="0.25">
      <c r="A42" s="4" t="s">
        <v>17</v>
      </c>
      <c r="B42" s="4" t="s">
        <v>18</v>
      </c>
      <c r="C42" s="4" t="s">
        <v>2</v>
      </c>
      <c r="D42" s="4">
        <v>1</v>
      </c>
      <c r="E42" s="5">
        <v>0.95</v>
      </c>
      <c r="F42" s="5">
        <f t="array" ref="F42">PERCENTILE(IF('BHH Data'!$A$2:$A$808=$A42,IF('BHH Data'!$E$2:$E$808=D42,'BHH Data'!$G$2:$G$808)),$E42)</f>
        <v>13.489499999999996</v>
      </c>
      <c r="G42" s="5">
        <f t="array" ref="G42">PERCENTILE(IF('BHH Data'!$A$2:$A$808=$A42,IF('BHH Data'!$E$2:$E$808=D42,'BHH Data'!$H$2:$H$808)),$E42)</f>
        <v>-97.932000000000002</v>
      </c>
    </row>
    <row r="43" spans="1:7" x14ac:dyDescent="0.25">
      <c r="A43" s="4" t="s">
        <v>17</v>
      </c>
      <c r="B43" s="4" t="s">
        <v>18</v>
      </c>
      <c r="C43" s="4" t="s">
        <v>2</v>
      </c>
      <c r="D43" s="4">
        <v>1</v>
      </c>
      <c r="E43" s="5">
        <v>1</v>
      </c>
      <c r="F43" s="5">
        <f t="array" ref="F43">PERCENTILE(IF('BHH Data'!$A$2:$A$808=$A43,IF('BHH Data'!$E$2:$E$808=D43,'BHH Data'!$G$2:$G$808)),$E43)</f>
        <v>14.88</v>
      </c>
      <c r="G43" s="5">
        <f t="array" ref="G43">PERCENTILE(IF('BHH Data'!$A$2:$A$808=$A43,IF('BHH Data'!$E$2:$E$808=D43,'BHH Data'!$H$2:$H$808)),$E43)</f>
        <v>-97.7</v>
      </c>
    </row>
    <row r="44" spans="1:7" x14ac:dyDescent="0.25">
      <c r="A44" s="4" t="s">
        <v>81</v>
      </c>
      <c r="B44" s="4" t="s">
        <v>18</v>
      </c>
      <c r="C44" s="4" t="s">
        <v>2</v>
      </c>
      <c r="D44" s="4">
        <v>1</v>
      </c>
      <c r="E44" s="5">
        <v>0</v>
      </c>
      <c r="F44" s="5">
        <f t="array" ref="F44">PERCENTILE(IF('BHH Data'!$A$2:$A$808=$A44,IF('BHH Data'!$E$2:$E$808=D44,'BHH Data'!$G$2:$G$808)),$E44)</f>
        <v>8.8039335161933803</v>
      </c>
      <c r="G44" s="5">
        <f t="array" ref="G44">PERCENTILE(IF('BHH Data'!$A$2:$A$808=$A44,IF('BHH Data'!$E$2:$E$808=D44,'BHH Data'!$H$2:$H$808)),$E44)</f>
        <v>-107.594627279791</v>
      </c>
    </row>
    <row r="45" spans="1:7" x14ac:dyDescent="0.25">
      <c r="A45" s="4" t="s">
        <v>81</v>
      </c>
      <c r="B45" s="4" t="s">
        <v>18</v>
      </c>
      <c r="C45" s="4" t="s">
        <v>2</v>
      </c>
      <c r="D45" s="4">
        <v>1</v>
      </c>
      <c r="E45" s="5">
        <v>0.05</v>
      </c>
      <c r="F45" s="5">
        <f t="array" ref="F45">PERCENTILE(IF('BHH Data'!$A$2:$A$808=$A45,IF('BHH Data'!$E$2:$E$808=D45,'BHH Data'!$G$2:$G$808)),$E45)</f>
        <v>11.534717694093658</v>
      </c>
      <c r="G45" s="5">
        <f t="array" ref="G45">PERCENTILE(IF('BHH Data'!$A$2:$A$808=$A45,IF('BHH Data'!$E$2:$E$808=D45,'BHH Data'!$H$2:$H$808)),$E45)</f>
        <v>-106.80246759796771</v>
      </c>
    </row>
    <row r="46" spans="1:7" x14ac:dyDescent="0.25">
      <c r="A46" s="4" t="s">
        <v>81</v>
      </c>
      <c r="B46" s="4" t="s">
        <v>18</v>
      </c>
      <c r="C46" s="4" t="s">
        <v>2</v>
      </c>
      <c r="D46" s="4">
        <v>1</v>
      </c>
      <c r="E46" s="5">
        <v>0.1</v>
      </c>
      <c r="F46" s="5">
        <f t="array" ref="F46">PERCENTILE(IF('BHH Data'!$A$2:$A$808=$A46,IF('BHH Data'!$E$2:$E$808=D46,'BHH Data'!$G$2:$G$808)),$E46)</f>
        <v>11.687105446924395</v>
      </c>
      <c r="G46" s="5">
        <f t="array" ref="G46">PERCENTILE(IF('BHH Data'!$A$2:$A$808=$A46,IF('BHH Data'!$E$2:$E$808=D46,'BHH Data'!$H$2:$H$808)),$E46)</f>
        <v>-106.0712471736326</v>
      </c>
    </row>
    <row r="47" spans="1:7" x14ac:dyDescent="0.25">
      <c r="A47" s="4" t="s">
        <v>81</v>
      </c>
      <c r="B47" s="4" t="s">
        <v>18</v>
      </c>
      <c r="C47" s="4" t="s">
        <v>2</v>
      </c>
      <c r="D47" s="4">
        <v>1</v>
      </c>
      <c r="E47" s="5">
        <v>0.15</v>
      </c>
      <c r="F47" s="5">
        <f t="array" ref="F47">PERCENTILE(IF('BHH Data'!$A$2:$A$808=$A47,IF('BHH Data'!$E$2:$E$808=D47,'BHH Data'!$G$2:$G$808)),$E47)</f>
        <v>12.098775071084731</v>
      </c>
      <c r="G47" s="5">
        <f t="array" ref="G47">PERCENTILE(IF('BHH Data'!$A$2:$A$808=$A47,IF('BHH Data'!$E$2:$E$808=D47,'BHH Data'!$H$2:$H$808)),$E47)</f>
        <v>-105.45463517056639</v>
      </c>
    </row>
    <row r="48" spans="1:7" x14ac:dyDescent="0.25">
      <c r="A48" s="4" t="s">
        <v>81</v>
      </c>
      <c r="B48" s="4" t="s">
        <v>18</v>
      </c>
      <c r="C48" s="4" t="s">
        <v>2</v>
      </c>
      <c r="D48" s="4">
        <v>1</v>
      </c>
      <c r="E48" s="5">
        <v>0.2</v>
      </c>
      <c r="F48" s="5">
        <f t="array" ref="F48">PERCENTILE(IF('BHH Data'!$A$2:$A$808=$A48,IF('BHH Data'!$E$2:$E$808=D48,'BHH Data'!$G$2:$G$808)),$E48)</f>
        <v>12.76758193233988</v>
      </c>
      <c r="G48" s="5">
        <f t="array" ref="G48">PERCENTILE(IF('BHH Data'!$A$2:$A$808=$A48,IF('BHH Data'!$E$2:$E$808=D48,'BHH Data'!$H$2:$H$808)),$E48)</f>
        <v>-104.82924413677139</v>
      </c>
    </row>
    <row r="49" spans="1:7" x14ac:dyDescent="0.25">
      <c r="A49" s="4" t="s">
        <v>81</v>
      </c>
      <c r="B49" s="4" t="s">
        <v>18</v>
      </c>
      <c r="C49" s="4" t="s">
        <v>2</v>
      </c>
      <c r="D49" s="4">
        <v>1</v>
      </c>
      <c r="E49" s="5">
        <v>0.25</v>
      </c>
      <c r="F49" s="5">
        <f t="array" ref="F49">PERCENTILE(IF('BHH Data'!$A$2:$A$808=$A49,IF('BHH Data'!$E$2:$E$808=D49,'BHH Data'!$G$2:$G$808)),$E49)</f>
        <v>13.1281922785563</v>
      </c>
      <c r="G49" s="5">
        <f t="array" ref="G49">PERCENTILE(IF('BHH Data'!$A$2:$A$808=$A49,IF('BHH Data'!$E$2:$E$808=D49,'BHH Data'!$H$2:$H$808)),$E49)</f>
        <v>-104.40955715954622</v>
      </c>
    </row>
    <row r="50" spans="1:7" x14ac:dyDescent="0.25">
      <c r="A50" s="4" t="s">
        <v>81</v>
      </c>
      <c r="B50" s="4" t="s">
        <v>18</v>
      </c>
      <c r="C50" s="4" t="s">
        <v>2</v>
      </c>
      <c r="D50" s="4">
        <v>1</v>
      </c>
      <c r="E50" s="5">
        <v>0.3</v>
      </c>
      <c r="F50" s="5">
        <f t="array" ref="F50">PERCENTILE(IF('BHH Data'!$A$2:$A$808=$A50,IF('BHH Data'!$E$2:$E$808=D50,'BHH Data'!$G$2:$G$808)),$E50)</f>
        <v>13.220650943674521</v>
      </c>
      <c r="G50" s="5">
        <f t="array" ref="G50">PERCENTILE(IF('BHH Data'!$A$2:$A$808=$A50,IF('BHH Data'!$E$2:$E$808=D50,'BHH Data'!$H$2:$H$808)),$E50)</f>
        <v>-104.2204518554821</v>
      </c>
    </row>
    <row r="51" spans="1:7" x14ac:dyDescent="0.25">
      <c r="A51" s="4" t="s">
        <v>81</v>
      </c>
      <c r="B51" s="4" t="s">
        <v>18</v>
      </c>
      <c r="C51" s="4" t="s">
        <v>2</v>
      </c>
      <c r="D51" s="4">
        <v>1</v>
      </c>
      <c r="E51" s="5">
        <v>0.35</v>
      </c>
      <c r="F51" s="5">
        <f t="array" ref="F51">PERCENTILE(IF('BHH Data'!$A$2:$A$808=$A51,IF('BHH Data'!$E$2:$E$808=D51,'BHH Data'!$G$2:$G$808)),$E51)</f>
        <v>13.486786726943304</v>
      </c>
      <c r="G51" s="5">
        <f t="array" ref="G51">PERCENTILE(IF('BHH Data'!$A$2:$A$808=$A51,IF('BHH Data'!$E$2:$E$808=D51,'BHH Data'!$H$2:$H$808)),$E51)</f>
        <v>-103.6483877701658</v>
      </c>
    </row>
    <row r="52" spans="1:7" x14ac:dyDescent="0.25">
      <c r="A52" s="4" t="s">
        <v>81</v>
      </c>
      <c r="B52" s="4" t="s">
        <v>18</v>
      </c>
      <c r="C52" s="4" t="s">
        <v>2</v>
      </c>
      <c r="D52" s="4">
        <v>1</v>
      </c>
      <c r="E52" s="5">
        <v>0.4</v>
      </c>
      <c r="F52" s="5">
        <f t="array" ref="F52">PERCENTILE(IF('BHH Data'!$A$2:$A$808=$A52,IF('BHH Data'!$E$2:$E$808=D52,'BHH Data'!$G$2:$G$808)),$E52)</f>
        <v>13.822423957769598</v>
      </c>
      <c r="G52" s="5">
        <f t="array" ref="G52">PERCENTILE(IF('BHH Data'!$A$2:$A$808=$A52,IF('BHH Data'!$E$2:$E$808=D52,'BHH Data'!$H$2:$H$808)),$E52)</f>
        <v>-103.40633865943255</v>
      </c>
    </row>
    <row r="53" spans="1:7" x14ac:dyDescent="0.25">
      <c r="A53" s="4" t="s">
        <v>81</v>
      </c>
      <c r="B53" s="4" t="s">
        <v>18</v>
      </c>
      <c r="C53" s="4" t="s">
        <v>2</v>
      </c>
      <c r="D53" s="4">
        <v>1</v>
      </c>
      <c r="E53" s="5">
        <v>0.45</v>
      </c>
      <c r="F53" s="5">
        <f t="array" ref="F53">PERCENTILE(IF('BHH Data'!$A$2:$A$808=$A53,IF('BHH Data'!$E$2:$E$808=D53,'BHH Data'!$G$2:$G$808)),$E53)</f>
        <v>13.938290731664679</v>
      </c>
      <c r="G53" s="5">
        <f t="array" ref="G53">PERCENTILE(IF('BHH Data'!$A$2:$A$808=$A53,IF('BHH Data'!$E$2:$E$808=D53,'BHH Data'!$H$2:$H$808)),$E53)</f>
        <v>-102.81304664395184</v>
      </c>
    </row>
    <row r="54" spans="1:7" x14ac:dyDescent="0.25">
      <c r="A54" s="4" t="s">
        <v>81</v>
      </c>
      <c r="B54" s="4" t="s">
        <v>18</v>
      </c>
      <c r="C54" s="4" t="s">
        <v>2</v>
      </c>
      <c r="D54" s="4">
        <v>1</v>
      </c>
      <c r="E54" s="5">
        <v>0.5</v>
      </c>
      <c r="F54" s="5">
        <f t="array" ref="F54">PERCENTILE(IF('BHH Data'!$A$2:$A$808=$A54,IF('BHH Data'!$E$2:$E$808=D54,'BHH Data'!$G$2:$G$808)),$E54)</f>
        <v>14.0098961380811</v>
      </c>
      <c r="G54" s="5">
        <f t="array" ref="G54">PERCENTILE(IF('BHH Data'!$A$2:$A$808=$A54,IF('BHH Data'!$E$2:$E$808=D54,'BHH Data'!$H$2:$H$808)),$E54)</f>
        <v>-102.67014889455817</v>
      </c>
    </row>
    <row r="55" spans="1:7" x14ac:dyDescent="0.25">
      <c r="A55" s="4" t="s">
        <v>81</v>
      </c>
      <c r="B55" s="4" t="s">
        <v>18</v>
      </c>
      <c r="C55" s="4" t="s">
        <v>2</v>
      </c>
      <c r="D55" s="4">
        <v>1</v>
      </c>
      <c r="E55" s="5">
        <v>0.55000000000000004</v>
      </c>
      <c r="F55" s="5">
        <f t="array" ref="F55">PERCENTILE(IF('BHH Data'!$A$2:$A$808=$A55,IF('BHH Data'!$E$2:$E$808=D55,'BHH Data'!$G$2:$G$808)),$E55)</f>
        <v>14.193767944386339</v>
      </c>
      <c r="G55" s="5">
        <f t="array" ref="G55">PERCENTILE(IF('BHH Data'!$A$2:$A$808=$A55,IF('BHH Data'!$E$2:$E$808=D55,'BHH Data'!$H$2:$H$808)),$E55)</f>
        <v>-102.56527500775961</v>
      </c>
    </row>
    <row r="56" spans="1:7" x14ac:dyDescent="0.25">
      <c r="A56" s="4" t="s">
        <v>81</v>
      </c>
      <c r="B56" s="4" t="s">
        <v>18</v>
      </c>
      <c r="C56" s="4" t="s">
        <v>2</v>
      </c>
      <c r="D56" s="4">
        <v>1</v>
      </c>
      <c r="E56" s="5">
        <v>0.6</v>
      </c>
      <c r="F56" s="5">
        <f t="array" ref="F56">PERCENTILE(IF('BHH Data'!$A$2:$A$808=$A56,IF('BHH Data'!$E$2:$E$808=D56,'BHH Data'!$G$2:$G$808)),$E56)</f>
        <v>14.529656747244605</v>
      </c>
      <c r="G56" s="5">
        <f t="array" ref="G56">PERCENTILE(IF('BHH Data'!$A$2:$A$808=$A56,IF('BHH Data'!$E$2:$E$808=D56,'BHH Data'!$H$2:$H$808)),$E56)</f>
        <v>-102.18020528909257</v>
      </c>
    </row>
    <row r="57" spans="1:7" x14ac:dyDescent="0.25">
      <c r="A57" s="4" t="s">
        <v>81</v>
      </c>
      <c r="B57" s="4" t="s">
        <v>18</v>
      </c>
      <c r="C57" s="4" t="s">
        <v>2</v>
      </c>
      <c r="D57" s="4">
        <v>1</v>
      </c>
      <c r="E57" s="5">
        <v>0.65</v>
      </c>
      <c r="F57" s="5">
        <f t="array" ref="F57">PERCENTILE(IF('BHH Data'!$A$2:$A$808=$A57,IF('BHH Data'!$E$2:$E$808=D57,'BHH Data'!$G$2:$G$808)),$E57)</f>
        <v>14.845267243919597</v>
      </c>
      <c r="G57" s="5">
        <f t="array" ref="G57">PERCENTILE(IF('BHH Data'!$A$2:$A$808=$A57,IF('BHH Data'!$E$2:$E$808=D57,'BHH Data'!$H$2:$H$808)),$E57)</f>
        <v>-102.01965653671402</v>
      </c>
    </row>
    <row r="58" spans="1:7" x14ac:dyDescent="0.25">
      <c r="A58" s="4" t="s">
        <v>81</v>
      </c>
      <c r="B58" s="4" t="s">
        <v>18</v>
      </c>
      <c r="C58" s="4" t="s">
        <v>2</v>
      </c>
      <c r="D58" s="4">
        <v>1</v>
      </c>
      <c r="E58" s="5">
        <v>0.7</v>
      </c>
      <c r="F58" s="5">
        <f t="array" ref="F58">PERCENTILE(IF('BHH Data'!$A$2:$A$808=$A58,IF('BHH Data'!$E$2:$E$808=D58,'BHH Data'!$G$2:$G$808)),$E58)</f>
        <v>14.966505435748184</v>
      </c>
      <c r="G58" s="5">
        <f t="array" ref="G58">PERCENTILE(IF('BHH Data'!$A$2:$A$808=$A58,IF('BHH Data'!$E$2:$E$808=D58,'BHH Data'!$H$2:$H$808)),$E58)</f>
        <v>-101.62124770862741</v>
      </c>
    </row>
    <row r="59" spans="1:7" x14ac:dyDescent="0.25">
      <c r="A59" s="4" t="s">
        <v>81</v>
      </c>
      <c r="B59" s="4" t="s">
        <v>18</v>
      </c>
      <c r="C59" s="4" t="s">
        <v>2</v>
      </c>
      <c r="D59" s="4">
        <v>1</v>
      </c>
      <c r="E59" s="5">
        <v>0.75</v>
      </c>
      <c r="F59" s="5">
        <f t="array" ref="F59">PERCENTILE(IF('BHH Data'!$A$2:$A$808=$A59,IF('BHH Data'!$E$2:$E$808=D59,'BHH Data'!$G$2:$G$808)),$E59)</f>
        <v>15.0545940301181</v>
      </c>
      <c r="G59" s="5">
        <f t="array" ref="G59">PERCENTILE(IF('BHH Data'!$A$2:$A$808=$A59,IF('BHH Data'!$E$2:$E$808=D59,'BHH Data'!$H$2:$H$808)),$E59)</f>
        <v>-101.10371489587401</v>
      </c>
    </row>
    <row r="60" spans="1:7" x14ac:dyDescent="0.25">
      <c r="A60" s="4" t="s">
        <v>81</v>
      </c>
      <c r="B60" s="4" t="s">
        <v>18</v>
      </c>
      <c r="C60" s="4" t="s">
        <v>2</v>
      </c>
      <c r="D60" s="4">
        <v>1</v>
      </c>
      <c r="E60" s="5">
        <v>0.8</v>
      </c>
      <c r="F60" s="5">
        <f t="array" ref="F60">PERCENTILE(IF('BHH Data'!$A$2:$A$808=$A60,IF('BHH Data'!$E$2:$E$808=D60,'BHH Data'!$G$2:$G$808)),$E60)</f>
        <v>15.44523324769818</v>
      </c>
      <c r="G60" s="5">
        <f t="array" ref="G60">PERCENTILE(IF('BHH Data'!$A$2:$A$808=$A60,IF('BHH Data'!$E$2:$E$808=D60,'BHH Data'!$H$2:$H$808)),$E60)</f>
        <v>-100.8518968510394</v>
      </c>
    </row>
    <row r="61" spans="1:7" x14ac:dyDescent="0.25">
      <c r="A61" s="4" t="s">
        <v>81</v>
      </c>
      <c r="B61" s="4" t="s">
        <v>18</v>
      </c>
      <c r="C61" s="4" t="s">
        <v>2</v>
      </c>
      <c r="D61" s="4">
        <v>1</v>
      </c>
      <c r="E61" s="5">
        <v>0.85</v>
      </c>
      <c r="F61" s="5">
        <f t="array" ref="F61">PERCENTILE(IF('BHH Data'!$A$2:$A$808=$A61,IF('BHH Data'!$E$2:$E$808=D61,'BHH Data'!$G$2:$G$808)),$E61)</f>
        <v>15.959563493034612</v>
      </c>
      <c r="G61" s="5">
        <f t="array" ref="G61">PERCENTILE(IF('BHH Data'!$A$2:$A$808=$A61,IF('BHH Data'!$E$2:$E$808=D61,'BHH Data'!$H$2:$H$808)),$E61)</f>
        <v>-100.33662862690859</v>
      </c>
    </row>
    <row r="62" spans="1:7" x14ac:dyDescent="0.25">
      <c r="A62" s="4" t="s">
        <v>81</v>
      </c>
      <c r="B62" s="4" t="s">
        <v>18</v>
      </c>
      <c r="C62" s="4" t="s">
        <v>2</v>
      </c>
      <c r="D62" s="4">
        <v>1</v>
      </c>
      <c r="E62" s="5">
        <v>0.9</v>
      </c>
      <c r="F62" s="5">
        <f t="array" ref="F62">PERCENTILE(IF('BHH Data'!$A$2:$A$808=$A62,IF('BHH Data'!$E$2:$E$808=D62,'BHH Data'!$G$2:$G$808)),$E62)</f>
        <v>16.431012405411526</v>
      </c>
      <c r="G62" s="5">
        <f t="array" ref="G62">PERCENTILE(IF('BHH Data'!$A$2:$A$808=$A62,IF('BHH Data'!$E$2:$E$808=D62,'BHH Data'!$H$2:$H$808)),$E62)</f>
        <v>-99.87045962487602</v>
      </c>
    </row>
    <row r="63" spans="1:7" x14ac:dyDescent="0.25">
      <c r="A63" s="4" t="s">
        <v>81</v>
      </c>
      <c r="B63" s="4" t="s">
        <v>18</v>
      </c>
      <c r="C63" s="4" t="s">
        <v>2</v>
      </c>
      <c r="D63" s="4">
        <v>1</v>
      </c>
      <c r="E63" s="5">
        <v>0.95</v>
      </c>
      <c r="F63" s="5">
        <f t="array" ref="F63">PERCENTILE(IF('BHH Data'!$A$2:$A$808=$A63,IF('BHH Data'!$E$2:$E$808=D63,'BHH Data'!$G$2:$G$808)),$E63)</f>
        <v>16.620422952559732</v>
      </c>
      <c r="G63" s="5">
        <f t="array" ref="G63">PERCENTILE(IF('BHH Data'!$A$2:$A$808=$A63,IF('BHH Data'!$E$2:$E$808=D63,'BHH Data'!$H$2:$H$808)),$E63)</f>
        <v>-99.440858570795186</v>
      </c>
    </row>
    <row r="64" spans="1:7" x14ac:dyDescent="0.25">
      <c r="A64" s="4" t="s">
        <v>81</v>
      </c>
      <c r="B64" s="4" t="s">
        <v>18</v>
      </c>
      <c r="C64" s="4" t="s">
        <v>2</v>
      </c>
      <c r="D64" s="4">
        <v>1</v>
      </c>
      <c r="E64" s="5">
        <v>1</v>
      </c>
      <c r="F64" s="5">
        <f t="array" ref="F64">PERCENTILE(IF('BHH Data'!$A$2:$A$808=$A64,IF('BHH Data'!$E$2:$E$808=D64,'BHH Data'!$G$2:$G$808)),$E64)</f>
        <v>17.951426794143813</v>
      </c>
      <c r="G64" s="5">
        <f t="array" ref="G64">PERCENTILE(IF('BHH Data'!$A$2:$A$808=$A64,IF('BHH Data'!$E$2:$E$808=D64,'BHH Data'!$H$2:$H$808)),$E64)</f>
        <v>-95.867583159136899</v>
      </c>
    </row>
    <row r="65" spans="1:7" x14ac:dyDescent="0.25">
      <c r="A65" s="4" t="s">
        <v>84</v>
      </c>
      <c r="B65" s="4" t="s">
        <v>18</v>
      </c>
      <c r="C65" s="4" t="s">
        <v>2</v>
      </c>
      <c r="D65" s="4">
        <v>1</v>
      </c>
      <c r="E65" s="5">
        <v>0</v>
      </c>
      <c r="F65" s="5">
        <f t="array" ref="F65">PERCENTILE(IF('BHH Data'!$A$2:$A$808=$A65,IF('BHH Data'!$E$2:$E$808=D65,'BHH Data'!$G$2:$G$808)),$E65)</f>
        <v>15.1</v>
      </c>
      <c r="G65" s="5">
        <f t="array" ref="G65">PERCENTILE(IF('BHH Data'!$A$2:$A$808=$A65,IF('BHH Data'!$E$2:$E$808=D65,'BHH Data'!$H$2:$H$808)),$E65)</f>
        <v>-103.9</v>
      </c>
    </row>
    <row r="66" spans="1:7" x14ac:dyDescent="0.25">
      <c r="A66" s="4" t="s">
        <v>84</v>
      </c>
      <c r="B66" s="4" t="s">
        <v>18</v>
      </c>
      <c r="C66" s="4" t="s">
        <v>2</v>
      </c>
      <c r="D66" s="4">
        <v>1</v>
      </c>
      <c r="E66" s="5">
        <v>0.05</v>
      </c>
      <c r="F66" s="5">
        <f t="array" ref="F66">PERCENTILE(IF('BHH Data'!$A$2:$A$808=$A66,IF('BHH Data'!$E$2:$E$808=D66,'BHH Data'!$G$2:$G$808)),$E66)</f>
        <v>15.174999999999999</v>
      </c>
      <c r="G66" s="5">
        <f t="array" ref="G66">PERCENTILE(IF('BHH Data'!$A$2:$A$808=$A66,IF('BHH Data'!$E$2:$E$808=D66,'BHH Data'!$H$2:$H$808)),$E66)</f>
        <v>-103.67500000000001</v>
      </c>
    </row>
    <row r="67" spans="1:7" x14ac:dyDescent="0.25">
      <c r="A67" s="4" t="s">
        <v>84</v>
      </c>
      <c r="B67" s="4" t="s">
        <v>18</v>
      </c>
      <c r="C67" s="4" t="s">
        <v>2</v>
      </c>
      <c r="D67" s="4">
        <v>1</v>
      </c>
      <c r="E67" s="5">
        <v>0.1</v>
      </c>
      <c r="F67" s="5">
        <f t="array" ref="F67">PERCENTILE(IF('BHH Data'!$A$2:$A$808=$A67,IF('BHH Data'!$E$2:$E$808=D67,'BHH Data'!$G$2:$G$808)),$E67)</f>
        <v>15.25</v>
      </c>
      <c r="G67" s="5">
        <f t="array" ref="G67">PERCENTILE(IF('BHH Data'!$A$2:$A$808=$A67,IF('BHH Data'!$E$2:$E$808=D67,'BHH Data'!$H$2:$H$808)),$E67)</f>
        <v>-103.45</v>
      </c>
    </row>
    <row r="68" spans="1:7" x14ac:dyDescent="0.25">
      <c r="A68" s="4" t="s">
        <v>84</v>
      </c>
      <c r="B68" s="4" t="s">
        <v>18</v>
      </c>
      <c r="C68" s="4" t="s">
        <v>2</v>
      </c>
      <c r="D68" s="4">
        <v>1</v>
      </c>
      <c r="E68" s="5">
        <v>0.15</v>
      </c>
      <c r="F68" s="5">
        <f t="array" ref="F68">PERCENTILE(IF('BHH Data'!$A$2:$A$808=$A68,IF('BHH Data'!$E$2:$E$808=D68,'BHH Data'!$G$2:$G$808)),$E68)</f>
        <v>15.324999999999999</v>
      </c>
      <c r="G68" s="5">
        <f t="array" ref="G68">PERCENTILE(IF('BHH Data'!$A$2:$A$808=$A68,IF('BHH Data'!$E$2:$E$808=D68,'BHH Data'!$H$2:$H$808)),$E68)</f>
        <v>-103.22500000000001</v>
      </c>
    </row>
    <row r="69" spans="1:7" x14ac:dyDescent="0.25">
      <c r="A69" s="4" t="s">
        <v>84</v>
      </c>
      <c r="B69" s="4" t="s">
        <v>18</v>
      </c>
      <c r="C69" s="4" t="s">
        <v>2</v>
      </c>
      <c r="D69" s="4">
        <v>1</v>
      </c>
      <c r="E69" s="5">
        <v>0.2</v>
      </c>
      <c r="F69" s="5">
        <f t="array" ref="F69">PERCENTILE(IF('BHH Data'!$A$2:$A$808=$A69,IF('BHH Data'!$E$2:$E$808=D69,'BHH Data'!$G$2:$G$808)),$E69)</f>
        <v>15.4</v>
      </c>
      <c r="G69" s="5">
        <f t="array" ref="G69">PERCENTILE(IF('BHH Data'!$A$2:$A$808=$A69,IF('BHH Data'!$E$2:$E$808=D69,'BHH Data'!$H$2:$H$808)),$E69)</f>
        <v>-103</v>
      </c>
    </row>
    <row r="70" spans="1:7" x14ac:dyDescent="0.25">
      <c r="A70" s="4" t="s">
        <v>84</v>
      </c>
      <c r="B70" s="4" t="s">
        <v>18</v>
      </c>
      <c r="C70" s="4" t="s">
        <v>2</v>
      </c>
      <c r="D70" s="4">
        <v>1</v>
      </c>
      <c r="E70" s="5">
        <v>0.25</v>
      </c>
      <c r="F70" s="5">
        <f t="array" ref="F70">PERCENTILE(IF('BHH Data'!$A$2:$A$808=$A70,IF('BHH Data'!$E$2:$E$808=D70,'BHH Data'!$G$2:$G$808)),$E70)</f>
        <v>15.475</v>
      </c>
      <c r="G70" s="5">
        <f t="array" ref="G70">PERCENTILE(IF('BHH Data'!$A$2:$A$808=$A70,IF('BHH Data'!$E$2:$E$808=D70,'BHH Data'!$H$2:$H$808)),$E70)</f>
        <v>-102.77500000000001</v>
      </c>
    </row>
    <row r="71" spans="1:7" x14ac:dyDescent="0.25">
      <c r="A71" s="4" t="s">
        <v>84</v>
      </c>
      <c r="B71" s="4" t="s">
        <v>18</v>
      </c>
      <c r="C71" s="4" t="s">
        <v>2</v>
      </c>
      <c r="D71" s="4">
        <v>1</v>
      </c>
      <c r="E71" s="5">
        <v>0.3</v>
      </c>
      <c r="F71" s="5">
        <f t="array" ref="F71">PERCENTILE(IF('BHH Data'!$A$2:$A$808=$A71,IF('BHH Data'!$E$2:$E$808=D71,'BHH Data'!$G$2:$G$808)),$E71)</f>
        <v>15.549999999999999</v>
      </c>
      <c r="G71" s="5">
        <f t="array" ref="G71">PERCENTILE(IF('BHH Data'!$A$2:$A$808=$A71,IF('BHH Data'!$E$2:$E$808=D71,'BHH Data'!$H$2:$H$808)),$E71)</f>
        <v>-102.55000000000001</v>
      </c>
    </row>
    <row r="72" spans="1:7" x14ac:dyDescent="0.25">
      <c r="A72" s="4" t="s">
        <v>84</v>
      </c>
      <c r="B72" s="4" t="s">
        <v>18</v>
      </c>
      <c r="C72" s="4" t="s">
        <v>2</v>
      </c>
      <c r="D72" s="4">
        <v>1</v>
      </c>
      <c r="E72" s="5">
        <v>0.35</v>
      </c>
      <c r="F72" s="5">
        <f t="array" ref="F72">PERCENTILE(IF('BHH Data'!$A$2:$A$808=$A72,IF('BHH Data'!$E$2:$E$808=D72,'BHH Data'!$G$2:$G$808)),$E72)</f>
        <v>15.629999999999999</v>
      </c>
      <c r="G72" s="5">
        <f t="array" ref="G72">PERCENTILE(IF('BHH Data'!$A$2:$A$808=$A72,IF('BHH Data'!$E$2:$E$808=D72,'BHH Data'!$H$2:$H$808)),$E72)</f>
        <v>-102.32000000000001</v>
      </c>
    </row>
    <row r="73" spans="1:7" x14ac:dyDescent="0.25">
      <c r="A73" s="4" t="s">
        <v>84</v>
      </c>
      <c r="B73" s="4" t="s">
        <v>18</v>
      </c>
      <c r="C73" s="4" t="s">
        <v>2</v>
      </c>
      <c r="D73" s="4">
        <v>1</v>
      </c>
      <c r="E73" s="5">
        <v>0.4</v>
      </c>
      <c r="F73" s="5">
        <f t="array" ref="F73">PERCENTILE(IF('BHH Data'!$A$2:$A$808=$A73,IF('BHH Data'!$E$2:$E$808=D73,'BHH Data'!$G$2:$G$808)),$E73)</f>
        <v>15.719999999999999</v>
      </c>
      <c r="G73" s="5">
        <f t="array" ref="G73">PERCENTILE(IF('BHH Data'!$A$2:$A$808=$A73,IF('BHH Data'!$E$2:$E$808=D73,'BHH Data'!$H$2:$H$808)),$E73)</f>
        <v>-102.08</v>
      </c>
    </row>
    <row r="74" spans="1:7" x14ac:dyDescent="0.25">
      <c r="A74" s="4" t="s">
        <v>84</v>
      </c>
      <c r="B74" s="4" t="s">
        <v>18</v>
      </c>
      <c r="C74" s="4" t="s">
        <v>2</v>
      </c>
      <c r="D74" s="4">
        <v>1</v>
      </c>
      <c r="E74" s="5">
        <v>0.45</v>
      </c>
      <c r="F74" s="5">
        <f t="array" ref="F74">PERCENTILE(IF('BHH Data'!$A$2:$A$808=$A74,IF('BHH Data'!$E$2:$E$808=D74,'BHH Data'!$G$2:$G$808)),$E74)</f>
        <v>15.809999999999999</v>
      </c>
      <c r="G74" s="5">
        <f t="array" ref="G74">PERCENTILE(IF('BHH Data'!$A$2:$A$808=$A74,IF('BHH Data'!$E$2:$E$808=D74,'BHH Data'!$H$2:$H$808)),$E74)</f>
        <v>-101.84</v>
      </c>
    </row>
    <row r="75" spans="1:7" x14ac:dyDescent="0.25">
      <c r="A75" s="4" t="s">
        <v>84</v>
      </c>
      <c r="B75" s="4" t="s">
        <v>18</v>
      </c>
      <c r="C75" s="4" t="s">
        <v>2</v>
      </c>
      <c r="D75" s="4">
        <v>1</v>
      </c>
      <c r="E75" s="5">
        <v>0.5</v>
      </c>
      <c r="F75" s="5">
        <f t="array" ref="F75">PERCENTILE(IF('BHH Data'!$A$2:$A$808=$A75,IF('BHH Data'!$E$2:$E$808=D75,'BHH Data'!$G$2:$G$808)),$E75)</f>
        <v>15.899999999999999</v>
      </c>
      <c r="G75" s="5">
        <f t="array" ref="G75">PERCENTILE(IF('BHH Data'!$A$2:$A$808=$A75,IF('BHH Data'!$E$2:$E$808=D75,'BHH Data'!$H$2:$H$808)),$E75)</f>
        <v>-101.6</v>
      </c>
    </row>
    <row r="76" spans="1:7" x14ac:dyDescent="0.25">
      <c r="A76" s="4" t="s">
        <v>84</v>
      </c>
      <c r="B76" s="4" t="s">
        <v>18</v>
      </c>
      <c r="C76" s="4" t="s">
        <v>2</v>
      </c>
      <c r="D76" s="4">
        <v>1</v>
      </c>
      <c r="E76" s="5">
        <v>0.55000000000000004</v>
      </c>
      <c r="F76" s="5">
        <f t="array" ref="F76">PERCENTILE(IF('BHH Data'!$A$2:$A$808=$A76,IF('BHH Data'!$E$2:$E$808=D76,'BHH Data'!$G$2:$G$808)),$E76)</f>
        <v>15.99</v>
      </c>
      <c r="G76" s="5">
        <f t="array" ref="G76">PERCENTILE(IF('BHH Data'!$A$2:$A$808=$A76,IF('BHH Data'!$E$2:$E$808=D76,'BHH Data'!$H$2:$H$808)),$E76)</f>
        <v>-101.36</v>
      </c>
    </row>
    <row r="77" spans="1:7" x14ac:dyDescent="0.25">
      <c r="A77" s="4" t="s">
        <v>84</v>
      </c>
      <c r="B77" s="4" t="s">
        <v>18</v>
      </c>
      <c r="C77" s="4" t="s">
        <v>2</v>
      </c>
      <c r="D77" s="4">
        <v>1</v>
      </c>
      <c r="E77" s="5">
        <v>0.6</v>
      </c>
      <c r="F77" s="5">
        <f t="array" ref="F77">PERCENTILE(IF('BHH Data'!$A$2:$A$808=$A77,IF('BHH Data'!$E$2:$E$808=D77,'BHH Data'!$G$2:$G$808)),$E77)</f>
        <v>16.079999999999998</v>
      </c>
      <c r="G77" s="5">
        <f t="array" ref="G77">PERCENTILE(IF('BHH Data'!$A$2:$A$808=$A77,IF('BHH Data'!$E$2:$E$808=D77,'BHH Data'!$H$2:$H$808)),$E77)</f>
        <v>-101.12</v>
      </c>
    </row>
    <row r="78" spans="1:7" x14ac:dyDescent="0.25">
      <c r="A78" s="4" t="s">
        <v>84</v>
      </c>
      <c r="B78" s="4" t="s">
        <v>18</v>
      </c>
      <c r="C78" s="4" t="s">
        <v>2</v>
      </c>
      <c r="D78" s="4">
        <v>1</v>
      </c>
      <c r="E78" s="5">
        <v>0.65</v>
      </c>
      <c r="F78" s="5">
        <f t="array" ref="F78">PERCENTILE(IF('BHH Data'!$A$2:$A$808=$A78,IF('BHH Data'!$E$2:$E$808=D78,'BHH Data'!$G$2:$G$808)),$E78)</f>
        <v>16.169999999999998</v>
      </c>
      <c r="G78" s="5">
        <f t="array" ref="G78">PERCENTILE(IF('BHH Data'!$A$2:$A$808=$A78,IF('BHH Data'!$E$2:$E$808=D78,'BHH Data'!$H$2:$H$808)),$E78)</f>
        <v>-100.88</v>
      </c>
    </row>
    <row r="79" spans="1:7" x14ac:dyDescent="0.25">
      <c r="A79" s="4" t="s">
        <v>84</v>
      </c>
      <c r="B79" s="4" t="s">
        <v>18</v>
      </c>
      <c r="C79" s="4" t="s">
        <v>2</v>
      </c>
      <c r="D79" s="4">
        <v>1</v>
      </c>
      <c r="E79" s="5">
        <v>0.7</v>
      </c>
      <c r="F79" s="5">
        <f t="array" ref="F79">PERCENTILE(IF('BHH Data'!$A$2:$A$808=$A79,IF('BHH Data'!$E$2:$E$808=D79,'BHH Data'!$G$2:$G$808)),$E79)</f>
        <v>16.39</v>
      </c>
      <c r="G79" s="5">
        <f t="array" ref="G79">PERCENTILE(IF('BHH Data'!$A$2:$A$808=$A79,IF('BHH Data'!$E$2:$E$808=D79,'BHH Data'!$H$2:$H$808)),$E79)</f>
        <v>-100.64999999999999</v>
      </c>
    </row>
    <row r="80" spans="1:7" x14ac:dyDescent="0.25">
      <c r="A80" s="4" t="s">
        <v>84</v>
      </c>
      <c r="B80" s="4" t="s">
        <v>18</v>
      </c>
      <c r="C80" s="4" t="s">
        <v>2</v>
      </c>
      <c r="D80" s="4">
        <v>1</v>
      </c>
      <c r="E80" s="5">
        <v>0.75</v>
      </c>
      <c r="F80" s="5">
        <f t="array" ref="F80">PERCENTILE(IF('BHH Data'!$A$2:$A$808=$A80,IF('BHH Data'!$E$2:$E$808=D80,'BHH Data'!$G$2:$G$808)),$E80)</f>
        <v>16.675000000000001</v>
      </c>
      <c r="G80" s="5">
        <f t="array" ref="G80">PERCENTILE(IF('BHH Data'!$A$2:$A$808=$A80,IF('BHH Data'!$E$2:$E$808=D80,'BHH Data'!$H$2:$H$808)),$E80)</f>
        <v>-100.425</v>
      </c>
    </row>
    <row r="81" spans="1:7" x14ac:dyDescent="0.25">
      <c r="A81" s="4" t="s">
        <v>84</v>
      </c>
      <c r="B81" s="4" t="s">
        <v>18</v>
      </c>
      <c r="C81" s="4" t="s">
        <v>2</v>
      </c>
      <c r="D81" s="4">
        <v>1</v>
      </c>
      <c r="E81" s="5">
        <v>0.8</v>
      </c>
      <c r="F81" s="5">
        <f t="array" ref="F81">PERCENTILE(IF('BHH Data'!$A$2:$A$808=$A81,IF('BHH Data'!$E$2:$E$808=D81,'BHH Data'!$G$2:$G$808)),$E81)</f>
        <v>16.96</v>
      </c>
      <c r="G81" s="5">
        <f t="array" ref="G81">PERCENTILE(IF('BHH Data'!$A$2:$A$808=$A81,IF('BHH Data'!$E$2:$E$808=D81,'BHH Data'!$H$2:$H$808)),$E81)</f>
        <v>-100.2</v>
      </c>
    </row>
    <row r="82" spans="1:7" x14ac:dyDescent="0.25">
      <c r="A82" s="4" t="s">
        <v>84</v>
      </c>
      <c r="B82" s="4" t="s">
        <v>18</v>
      </c>
      <c r="C82" s="4" t="s">
        <v>2</v>
      </c>
      <c r="D82" s="4">
        <v>1</v>
      </c>
      <c r="E82" s="5">
        <v>0.85</v>
      </c>
      <c r="F82" s="5">
        <f t="array" ref="F82">PERCENTILE(IF('BHH Data'!$A$2:$A$808=$A82,IF('BHH Data'!$E$2:$E$808=D82,'BHH Data'!$G$2:$G$808)),$E82)</f>
        <v>17.245000000000001</v>
      </c>
      <c r="G82" s="5">
        <f t="array" ref="G82">PERCENTILE(IF('BHH Data'!$A$2:$A$808=$A82,IF('BHH Data'!$E$2:$E$808=D82,'BHH Data'!$H$2:$H$808)),$E82)</f>
        <v>-99.974999999999994</v>
      </c>
    </row>
    <row r="83" spans="1:7" x14ac:dyDescent="0.25">
      <c r="A83" s="4" t="s">
        <v>84</v>
      </c>
      <c r="B83" s="4" t="s">
        <v>18</v>
      </c>
      <c r="C83" s="4" t="s">
        <v>2</v>
      </c>
      <c r="D83" s="4">
        <v>1</v>
      </c>
      <c r="E83" s="5">
        <v>0.9</v>
      </c>
      <c r="F83" s="5">
        <f t="array" ref="F83">PERCENTILE(IF('BHH Data'!$A$2:$A$808=$A83,IF('BHH Data'!$E$2:$E$808=D83,'BHH Data'!$G$2:$G$808)),$E83)</f>
        <v>17.53</v>
      </c>
      <c r="G83" s="5">
        <f t="array" ref="G83">PERCENTILE(IF('BHH Data'!$A$2:$A$808=$A83,IF('BHH Data'!$E$2:$E$808=D83,'BHH Data'!$H$2:$H$808)),$E83)</f>
        <v>-99.75</v>
      </c>
    </row>
    <row r="84" spans="1:7" x14ac:dyDescent="0.25">
      <c r="A84" s="4" t="s">
        <v>84</v>
      </c>
      <c r="B84" s="4" t="s">
        <v>18</v>
      </c>
      <c r="C84" s="4" t="s">
        <v>2</v>
      </c>
      <c r="D84" s="4">
        <v>1</v>
      </c>
      <c r="E84" s="5">
        <v>0.95</v>
      </c>
      <c r="F84" s="5">
        <f t="array" ref="F84">PERCENTILE(IF('BHH Data'!$A$2:$A$808=$A84,IF('BHH Data'!$E$2:$E$808=D84,'BHH Data'!$G$2:$G$808)),$E84)</f>
        <v>17.815000000000001</v>
      </c>
      <c r="G84" s="5">
        <f t="array" ref="G84">PERCENTILE(IF('BHH Data'!$A$2:$A$808=$A84,IF('BHH Data'!$E$2:$E$808=D84,'BHH Data'!$H$2:$H$808)),$E84)</f>
        <v>-99.524999999999991</v>
      </c>
    </row>
    <row r="85" spans="1:7" x14ac:dyDescent="0.25">
      <c r="A85" s="4" t="s">
        <v>84</v>
      </c>
      <c r="B85" s="4" t="s">
        <v>18</v>
      </c>
      <c r="C85" s="4" t="s">
        <v>2</v>
      </c>
      <c r="D85" s="4">
        <v>1</v>
      </c>
      <c r="E85" s="5">
        <v>1</v>
      </c>
      <c r="F85" s="5">
        <f t="array" ref="F85">PERCENTILE(IF('BHH Data'!$A$2:$A$808=$A85,IF('BHH Data'!$E$2:$E$808=D85,'BHH Data'!$G$2:$G$808)),$E85)</f>
        <v>18.100000000000001</v>
      </c>
      <c r="G85" s="5">
        <f t="array" ref="G85">PERCENTILE(IF('BHH Data'!$A$2:$A$808=$A85,IF('BHH Data'!$E$2:$E$808=D85,'BHH Data'!$H$2:$H$808)),$E85)</f>
        <v>-99.3</v>
      </c>
    </row>
    <row r="86" spans="1:7" x14ac:dyDescent="0.25">
      <c r="A86" s="4" t="s">
        <v>3</v>
      </c>
      <c r="B86" s="4" t="s">
        <v>18</v>
      </c>
      <c r="C86" s="4" t="s">
        <v>2</v>
      </c>
      <c r="D86" s="4">
        <v>1</v>
      </c>
      <c r="E86" s="5">
        <v>0</v>
      </c>
      <c r="F86" s="5">
        <f t="array" ref="F86">PERCENTILE(IF('BHH Data'!$A$2:$A$808=$A86,IF('BHH Data'!$E$2:$E$808=D86,'BHH Data'!$G$2:$G$808)),$E86)</f>
        <v>13.75</v>
      </c>
      <c r="G86" s="5">
        <f t="array" ref="G86">PERCENTILE(IF('BHH Data'!$A$2:$A$808=$A86,IF('BHH Data'!$E$2:$E$808=D86,'BHH Data'!$H$2:$H$808)),$E86)</f>
        <v>-104.5</v>
      </c>
    </row>
    <row r="87" spans="1:7" x14ac:dyDescent="0.25">
      <c r="A87" s="4" t="s">
        <v>3</v>
      </c>
      <c r="B87" s="4" t="s">
        <v>18</v>
      </c>
      <c r="C87" s="4" t="s">
        <v>2</v>
      </c>
      <c r="D87" s="4">
        <v>1</v>
      </c>
      <c r="E87" s="5">
        <v>0.05</v>
      </c>
      <c r="F87" s="5">
        <f t="array" ref="F87">PERCENTILE(IF('BHH Data'!$A$2:$A$808=$A87,IF('BHH Data'!$E$2:$E$808=D87,'BHH Data'!$G$2:$G$808)),$E87)</f>
        <v>13.85</v>
      </c>
      <c r="G87" s="5">
        <f t="array" ref="G87">PERCENTILE(IF('BHH Data'!$A$2:$A$808=$A87,IF('BHH Data'!$E$2:$E$808=D87,'BHH Data'!$H$2:$H$808)),$E87)</f>
        <v>-104.5</v>
      </c>
    </row>
    <row r="88" spans="1:7" x14ac:dyDescent="0.25">
      <c r="A88" s="4" t="s">
        <v>3</v>
      </c>
      <c r="B88" s="4" t="s">
        <v>18</v>
      </c>
      <c r="C88" s="4" t="s">
        <v>2</v>
      </c>
      <c r="D88" s="4">
        <v>1</v>
      </c>
      <c r="E88" s="5">
        <v>0.1</v>
      </c>
      <c r="F88" s="5">
        <f t="array" ref="F88">PERCENTILE(IF('BHH Data'!$A$2:$A$808=$A88,IF('BHH Data'!$E$2:$E$808=D88,'BHH Data'!$G$2:$G$808)),$E88)</f>
        <v>13.95</v>
      </c>
      <c r="G88" s="5">
        <f t="array" ref="G88">PERCENTILE(IF('BHH Data'!$A$2:$A$808=$A88,IF('BHH Data'!$E$2:$E$808=D88,'BHH Data'!$H$2:$H$808)),$E88)</f>
        <v>-104.5</v>
      </c>
    </row>
    <row r="89" spans="1:7" x14ac:dyDescent="0.25">
      <c r="A89" s="4" t="s">
        <v>3</v>
      </c>
      <c r="B89" s="4" t="s">
        <v>18</v>
      </c>
      <c r="C89" s="4" t="s">
        <v>2</v>
      </c>
      <c r="D89" s="4">
        <v>1</v>
      </c>
      <c r="E89" s="5">
        <v>0.15</v>
      </c>
      <c r="F89" s="5">
        <f t="array" ref="F89">PERCENTILE(IF('BHH Data'!$A$2:$A$808=$A89,IF('BHH Data'!$E$2:$E$808=D89,'BHH Data'!$G$2:$G$808)),$E89)</f>
        <v>14</v>
      </c>
      <c r="G89" s="5">
        <f t="array" ref="G89">PERCENTILE(IF('BHH Data'!$A$2:$A$808=$A89,IF('BHH Data'!$E$2:$E$808=D89,'BHH Data'!$H$2:$H$808)),$E89)</f>
        <v>-104.3</v>
      </c>
    </row>
    <row r="90" spans="1:7" x14ac:dyDescent="0.25">
      <c r="A90" s="4" t="s">
        <v>3</v>
      </c>
      <c r="B90" s="4" t="s">
        <v>18</v>
      </c>
      <c r="C90" s="4" t="s">
        <v>2</v>
      </c>
      <c r="D90" s="4">
        <v>1</v>
      </c>
      <c r="E90" s="5">
        <v>0.2</v>
      </c>
      <c r="F90" s="5">
        <f t="array" ref="F90">PERCENTILE(IF('BHH Data'!$A$2:$A$808=$A90,IF('BHH Data'!$E$2:$E$808=D90,'BHH Data'!$G$2:$G$808)),$E90)</f>
        <v>14</v>
      </c>
      <c r="G90" s="5">
        <f t="array" ref="G90">PERCENTILE(IF('BHH Data'!$A$2:$A$808=$A90,IF('BHH Data'!$E$2:$E$808=D90,'BHH Data'!$H$2:$H$808)),$E90)</f>
        <v>-103.9</v>
      </c>
    </row>
    <row r="91" spans="1:7" x14ac:dyDescent="0.25">
      <c r="A91" s="4" t="s">
        <v>3</v>
      </c>
      <c r="B91" s="4" t="s">
        <v>18</v>
      </c>
      <c r="C91" s="4" t="s">
        <v>2</v>
      </c>
      <c r="D91" s="4">
        <v>1</v>
      </c>
      <c r="E91" s="5">
        <v>0.25</v>
      </c>
      <c r="F91" s="5">
        <f t="array" ref="F91">PERCENTILE(IF('BHH Data'!$A$2:$A$808=$A91,IF('BHH Data'!$E$2:$E$808=D91,'BHH Data'!$G$2:$G$808)),$E91)</f>
        <v>14</v>
      </c>
      <c r="G91" s="5">
        <f t="array" ref="G91">PERCENTILE(IF('BHH Data'!$A$2:$A$808=$A91,IF('BHH Data'!$E$2:$E$808=D91,'BHH Data'!$H$2:$H$808)),$E91)</f>
        <v>-103.5</v>
      </c>
    </row>
    <row r="92" spans="1:7" x14ac:dyDescent="0.25">
      <c r="A92" s="4" t="s">
        <v>3</v>
      </c>
      <c r="B92" s="4" t="s">
        <v>18</v>
      </c>
      <c r="C92" s="4" t="s">
        <v>2</v>
      </c>
      <c r="D92" s="4">
        <v>1</v>
      </c>
      <c r="E92" s="5">
        <v>0.3</v>
      </c>
      <c r="F92" s="5">
        <f t="array" ref="F92">PERCENTILE(IF('BHH Data'!$A$2:$A$808=$A92,IF('BHH Data'!$E$2:$E$808=D92,'BHH Data'!$G$2:$G$808)),$E92)</f>
        <v>14.1</v>
      </c>
      <c r="G92" s="5">
        <f t="array" ref="G92">PERCENTILE(IF('BHH Data'!$A$2:$A$808=$A92,IF('BHH Data'!$E$2:$E$808=D92,'BHH Data'!$H$2:$H$808)),$E92)</f>
        <v>-103.1</v>
      </c>
    </row>
    <row r="93" spans="1:7" x14ac:dyDescent="0.25">
      <c r="A93" s="4" t="s">
        <v>3</v>
      </c>
      <c r="B93" s="4" t="s">
        <v>18</v>
      </c>
      <c r="C93" s="4" t="s">
        <v>2</v>
      </c>
      <c r="D93" s="4">
        <v>1</v>
      </c>
      <c r="E93" s="5">
        <v>0.35</v>
      </c>
      <c r="F93" s="5">
        <f t="array" ref="F93">PERCENTILE(IF('BHH Data'!$A$2:$A$808=$A93,IF('BHH Data'!$E$2:$E$808=D93,'BHH Data'!$G$2:$G$808)),$E93)</f>
        <v>14.2</v>
      </c>
      <c r="G93" s="5">
        <f t="array" ref="G93">PERCENTILE(IF('BHH Data'!$A$2:$A$808=$A93,IF('BHH Data'!$E$2:$E$808=D93,'BHH Data'!$H$2:$H$808)),$E93)</f>
        <v>-102.7</v>
      </c>
    </row>
    <row r="94" spans="1:7" x14ac:dyDescent="0.25">
      <c r="A94" s="4" t="s">
        <v>3</v>
      </c>
      <c r="B94" s="4" t="s">
        <v>18</v>
      </c>
      <c r="C94" s="4" t="s">
        <v>2</v>
      </c>
      <c r="D94" s="4">
        <v>1</v>
      </c>
      <c r="E94" s="5">
        <v>0.4</v>
      </c>
      <c r="F94" s="5">
        <f t="array" ref="F94">PERCENTILE(IF('BHH Data'!$A$2:$A$808=$A94,IF('BHH Data'!$E$2:$E$808=D94,'BHH Data'!$G$2:$G$808)),$E94)</f>
        <v>14.4</v>
      </c>
      <c r="G94" s="5">
        <f t="array" ref="G94">PERCENTILE(IF('BHH Data'!$A$2:$A$808=$A94,IF('BHH Data'!$E$2:$E$808=D94,'BHH Data'!$H$2:$H$808)),$E94)</f>
        <v>-102.45</v>
      </c>
    </row>
    <row r="95" spans="1:7" x14ac:dyDescent="0.25">
      <c r="A95" s="4" t="s">
        <v>3</v>
      </c>
      <c r="B95" s="4" t="s">
        <v>18</v>
      </c>
      <c r="C95" s="4" t="s">
        <v>2</v>
      </c>
      <c r="D95" s="4">
        <v>1</v>
      </c>
      <c r="E95" s="5">
        <v>0.45</v>
      </c>
      <c r="F95" s="5">
        <f t="array" ref="F95">PERCENTILE(IF('BHH Data'!$A$2:$A$808=$A95,IF('BHH Data'!$E$2:$E$808=D95,'BHH Data'!$G$2:$G$808)),$E95)</f>
        <v>14.7</v>
      </c>
      <c r="G95" s="5">
        <f t="array" ref="G95">PERCENTILE(IF('BHH Data'!$A$2:$A$808=$A95,IF('BHH Data'!$E$2:$E$808=D95,'BHH Data'!$H$2:$H$808)),$E95)</f>
        <v>-102.35</v>
      </c>
    </row>
    <row r="96" spans="1:7" x14ac:dyDescent="0.25">
      <c r="A96" s="4" t="s">
        <v>3</v>
      </c>
      <c r="B96" s="4" t="s">
        <v>18</v>
      </c>
      <c r="C96" s="4" t="s">
        <v>2</v>
      </c>
      <c r="D96" s="4">
        <v>1</v>
      </c>
      <c r="E96" s="5">
        <v>0.5</v>
      </c>
      <c r="F96" s="5">
        <f t="array" ref="F96">PERCENTILE(IF('BHH Data'!$A$2:$A$808=$A96,IF('BHH Data'!$E$2:$E$808=D96,'BHH Data'!$G$2:$G$808)),$E96)</f>
        <v>15</v>
      </c>
      <c r="G96" s="5">
        <f t="array" ref="G96">PERCENTILE(IF('BHH Data'!$A$2:$A$808=$A96,IF('BHH Data'!$E$2:$E$808=D96,'BHH Data'!$H$2:$H$808)),$E96)</f>
        <v>-102.25</v>
      </c>
    </row>
    <row r="97" spans="1:7" x14ac:dyDescent="0.25">
      <c r="A97" s="4" t="s">
        <v>3</v>
      </c>
      <c r="B97" s="4" t="s">
        <v>18</v>
      </c>
      <c r="C97" s="4" t="s">
        <v>2</v>
      </c>
      <c r="D97" s="4">
        <v>1</v>
      </c>
      <c r="E97" s="5">
        <v>0.55000000000000004</v>
      </c>
      <c r="F97" s="5">
        <f t="array" ref="F97">PERCENTILE(IF('BHH Data'!$A$2:$A$808=$A97,IF('BHH Data'!$E$2:$E$808=D97,'BHH Data'!$G$2:$G$808)),$E97)</f>
        <v>15</v>
      </c>
      <c r="G97" s="5">
        <f t="array" ref="G97">PERCENTILE(IF('BHH Data'!$A$2:$A$808=$A97,IF('BHH Data'!$E$2:$E$808=D97,'BHH Data'!$H$2:$H$808)),$E97)</f>
        <v>-101.85</v>
      </c>
    </row>
    <row r="98" spans="1:7" x14ac:dyDescent="0.25">
      <c r="A98" s="4" t="s">
        <v>3</v>
      </c>
      <c r="B98" s="4" t="s">
        <v>18</v>
      </c>
      <c r="C98" s="4" t="s">
        <v>2</v>
      </c>
      <c r="D98" s="4">
        <v>1</v>
      </c>
      <c r="E98" s="5">
        <v>0.6</v>
      </c>
      <c r="F98" s="5">
        <f t="array" ref="F98">PERCENTILE(IF('BHH Data'!$A$2:$A$808=$A98,IF('BHH Data'!$E$2:$E$808=D98,'BHH Data'!$G$2:$G$808)),$E98)</f>
        <v>15</v>
      </c>
      <c r="G98" s="5">
        <f t="array" ref="G98">PERCENTILE(IF('BHH Data'!$A$2:$A$808=$A98,IF('BHH Data'!$E$2:$E$808=D98,'BHH Data'!$H$2:$H$808)),$E98)</f>
        <v>-101.45</v>
      </c>
    </row>
    <row r="99" spans="1:7" x14ac:dyDescent="0.25">
      <c r="A99" s="4" t="s">
        <v>3</v>
      </c>
      <c r="B99" s="4" t="s">
        <v>18</v>
      </c>
      <c r="C99" s="4" t="s">
        <v>2</v>
      </c>
      <c r="D99" s="4">
        <v>1</v>
      </c>
      <c r="E99" s="5">
        <v>0.65</v>
      </c>
      <c r="F99" s="5">
        <f t="array" ref="F99">PERCENTILE(IF('BHH Data'!$A$2:$A$808=$A99,IF('BHH Data'!$E$2:$E$808=D99,'BHH Data'!$G$2:$G$808)),$E99)</f>
        <v>15.05</v>
      </c>
      <c r="G99" s="5">
        <f t="array" ref="G99">PERCENTILE(IF('BHH Data'!$A$2:$A$808=$A99,IF('BHH Data'!$E$2:$E$808=D99,'BHH Data'!$H$2:$H$808)),$E99)</f>
        <v>-101.15</v>
      </c>
    </row>
    <row r="100" spans="1:7" x14ac:dyDescent="0.25">
      <c r="A100" s="4" t="s">
        <v>3</v>
      </c>
      <c r="B100" s="4" t="s">
        <v>18</v>
      </c>
      <c r="C100" s="4" t="s">
        <v>2</v>
      </c>
      <c r="D100" s="4">
        <v>1</v>
      </c>
      <c r="E100" s="5">
        <v>0.7</v>
      </c>
      <c r="F100" s="5">
        <f t="array" ref="F100">PERCENTILE(IF('BHH Data'!$A$2:$A$808=$A100,IF('BHH Data'!$E$2:$E$808=D100,'BHH Data'!$G$2:$G$808)),$E100)</f>
        <v>15.15</v>
      </c>
      <c r="G100" s="5">
        <f t="array" ref="G100">PERCENTILE(IF('BHH Data'!$A$2:$A$808=$A100,IF('BHH Data'!$E$2:$E$808=D100,'BHH Data'!$H$2:$H$808)),$E100)</f>
        <v>-100.95</v>
      </c>
    </row>
    <row r="101" spans="1:7" x14ac:dyDescent="0.25">
      <c r="A101" s="4" t="s">
        <v>3</v>
      </c>
      <c r="B101" s="4" t="s">
        <v>18</v>
      </c>
      <c r="C101" s="4" t="s">
        <v>2</v>
      </c>
      <c r="D101" s="4">
        <v>1</v>
      </c>
      <c r="E101" s="5">
        <v>0.75</v>
      </c>
      <c r="F101" s="5">
        <f t="array" ref="F101">PERCENTILE(IF('BHH Data'!$A$2:$A$808=$A101,IF('BHH Data'!$E$2:$E$808=D101,'BHH Data'!$G$2:$G$808)),$E101)</f>
        <v>15.25</v>
      </c>
      <c r="G101" s="5">
        <f t="array" ref="G101">PERCENTILE(IF('BHH Data'!$A$2:$A$808=$A101,IF('BHH Data'!$E$2:$E$808=D101,'BHH Data'!$H$2:$H$808)),$E101)</f>
        <v>-100.75</v>
      </c>
    </row>
    <row r="102" spans="1:7" x14ac:dyDescent="0.25">
      <c r="A102" s="4" t="s">
        <v>3</v>
      </c>
      <c r="B102" s="4" t="s">
        <v>18</v>
      </c>
      <c r="C102" s="4" t="s">
        <v>2</v>
      </c>
      <c r="D102" s="4">
        <v>1</v>
      </c>
      <c r="E102" s="5">
        <v>0.8</v>
      </c>
      <c r="F102" s="5">
        <f t="array" ref="F102">PERCENTILE(IF('BHH Data'!$A$2:$A$808=$A102,IF('BHH Data'!$E$2:$E$808=D102,'BHH Data'!$G$2:$G$808)),$E102)</f>
        <v>15.35</v>
      </c>
      <c r="G102" s="5">
        <f t="array" ref="G102">PERCENTILE(IF('BHH Data'!$A$2:$A$808=$A102,IF('BHH Data'!$E$2:$E$808=D102,'BHH Data'!$H$2:$H$808)),$E102)</f>
        <v>-100.75</v>
      </c>
    </row>
    <row r="103" spans="1:7" x14ac:dyDescent="0.25">
      <c r="A103" s="4" t="s">
        <v>3</v>
      </c>
      <c r="B103" s="4" t="s">
        <v>18</v>
      </c>
      <c r="C103" s="4" t="s">
        <v>2</v>
      </c>
      <c r="D103" s="4">
        <v>1</v>
      </c>
      <c r="E103" s="5">
        <v>0.85</v>
      </c>
      <c r="F103" s="5">
        <f t="array" ref="F103">PERCENTILE(IF('BHH Data'!$A$2:$A$808=$A103,IF('BHH Data'!$E$2:$E$808=D103,'BHH Data'!$G$2:$G$808)),$E103)</f>
        <v>15.45</v>
      </c>
      <c r="G103" s="5">
        <f t="array" ref="G103">PERCENTILE(IF('BHH Data'!$A$2:$A$808=$A103,IF('BHH Data'!$E$2:$E$808=D103,'BHH Data'!$H$2:$H$808)),$E103)</f>
        <v>-100.75</v>
      </c>
    </row>
    <row r="104" spans="1:7" x14ac:dyDescent="0.25">
      <c r="A104" s="4" t="s">
        <v>3</v>
      </c>
      <c r="B104" s="4" t="s">
        <v>18</v>
      </c>
      <c r="C104" s="4" t="s">
        <v>2</v>
      </c>
      <c r="D104" s="4">
        <v>1</v>
      </c>
      <c r="E104" s="5">
        <v>0.9</v>
      </c>
      <c r="F104" s="5">
        <f t="array" ref="F104">PERCENTILE(IF('BHH Data'!$A$2:$A$808=$A104,IF('BHH Data'!$E$2:$E$808=D104,'BHH Data'!$G$2:$G$808)),$E104)</f>
        <v>15.55</v>
      </c>
      <c r="G104" s="5">
        <f t="array" ref="G104">PERCENTILE(IF('BHH Data'!$A$2:$A$808=$A104,IF('BHH Data'!$E$2:$E$808=D104,'BHH Data'!$H$2:$H$808)),$E104)</f>
        <v>-100.6</v>
      </c>
    </row>
    <row r="105" spans="1:7" x14ac:dyDescent="0.25">
      <c r="A105" s="4" t="s">
        <v>3</v>
      </c>
      <c r="B105" s="4" t="s">
        <v>18</v>
      </c>
      <c r="C105" s="4" t="s">
        <v>2</v>
      </c>
      <c r="D105" s="4">
        <v>1</v>
      </c>
      <c r="E105" s="5">
        <v>0.95</v>
      </c>
      <c r="F105" s="5">
        <f t="array" ref="F105">PERCENTILE(IF('BHH Data'!$A$2:$A$808=$A105,IF('BHH Data'!$E$2:$E$808=D105,'BHH Data'!$G$2:$G$808)),$E105)</f>
        <v>15.65</v>
      </c>
      <c r="G105" s="5">
        <f t="array" ref="G105">PERCENTILE(IF('BHH Data'!$A$2:$A$808=$A105,IF('BHH Data'!$E$2:$E$808=D105,'BHH Data'!$H$2:$H$808)),$E105)</f>
        <v>-100.3</v>
      </c>
    </row>
    <row r="106" spans="1:7" x14ac:dyDescent="0.25">
      <c r="A106" s="4" t="s">
        <v>3</v>
      </c>
      <c r="B106" s="4" t="s">
        <v>18</v>
      </c>
      <c r="C106" s="4" t="s">
        <v>2</v>
      </c>
      <c r="D106" s="4">
        <v>1</v>
      </c>
      <c r="E106" s="5">
        <v>1</v>
      </c>
      <c r="F106" s="5">
        <f t="array" ref="F106">PERCENTILE(IF('BHH Data'!$A$2:$A$808=$A106,IF('BHH Data'!$E$2:$E$808=D106,'BHH Data'!$G$2:$G$808)),$E106)</f>
        <v>15.75</v>
      </c>
      <c r="G106" s="5">
        <f t="array" ref="G106">PERCENTILE(IF('BHH Data'!$A$2:$A$808=$A106,IF('BHH Data'!$E$2:$E$808=D106,'BHH Data'!$H$2:$H$808)),$E106)</f>
        <v>-100</v>
      </c>
    </row>
    <row r="107" spans="1:7" x14ac:dyDescent="0.25">
      <c r="A107" s="4" t="s">
        <v>66</v>
      </c>
      <c r="B107" s="4" t="s">
        <v>18</v>
      </c>
      <c r="C107" s="4" t="s">
        <v>2</v>
      </c>
      <c r="D107" s="4">
        <v>1</v>
      </c>
      <c r="E107" s="5">
        <v>0</v>
      </c>
      <c r="F107" s="5">
        <f t="array" ref="F107">PERCENTILE(IF('BHH Data'!$A$2:$A$808=$A107,IF('BHH Data'!$E$2:$E$808=D107,'BHH Data'!$G$2:$G$808)),$E107)</f>
        <v>13</v>
      </c>
      <c r="G107" s="5">
        <f t="array" ref="G107">PERCENTILE(IF('BHH Data'!$A$2:$A$808=$A107,IF('BHH Data'!$E$2:$E$808=D107,'BHH Data'!$H$2:$H$808)),$E107)</f>
        <v>-107.9</v>
      </c>
    </row>
    <row r="108" spans="1:7" x14ac:dyDescent="0.25">
      <c r="A108" s="4" t="s">
        <v>66</v>
      </c>
      <c r="B108" s="4" t="s">
        <v>18</v>
      </c>
      <c r="C108" s="4" t="s">
        <v>2</v>
      </c>
      <c r="D108" s="4">
        <v>1</v>
      </c>
      <c r="E108" s="5">
        <v>0.05</v>
      </c>
      <c r="F108" s="5">
        <f t="array" ref="F108">PERCENTILE(IF('BHH Data'!$A$2:$A$808=$A108,IF('BHH Data'!$E$2:$E$808=D108,'BHH Data'!$G$2:$G$808)),$E108)</f>
        <v>13.52</v>
      </c>
      <c r="G108" s="5">
        <f t="array" ref="G108">PERCENTILE(IF('BHH Data'!$A$2:$A$808=$A108,IF('BHH Data'!$E$2:$E$808=D108,'BHH Data'!$H$2:$H$808)),$E108)</f>
        <v>-106.08</v>
      </c>
    </row>
    <row r="109" spans="1:7" x14ac:dyDescent="0.25">
      <c r="A109" s="4" t="s">
        <v>66</v>
      </c>
      <c r="B109" s="4" t="s">
        <v>18</v>
      </c>
      <c r="C109" s="4" t="s">
        <v>2</v>
      </c>
      <c r="D109" s="4">
        <v>1</v>
      </c>
      <c r="E109" s="5">
        <v>0.1</v>
      </c>
      <c r="F109" s="5">
        <f t="array" ref="F109">PERCENTILE(IF('BHH Data'!$A$2:$A$808=$A109,IF('BHH Data'!$E$2:$E$808=D109,'BHH Data'!$G$2:$G$808)),$E109)</f>
        <v>13.860000000000001</v>
      </c>
      <c r="G109" s="5">
        <f t="array" ref="G109">PERCENTILE(IF('BHH Data'!$A$2:$A$808=$A109,IF('BHH Data'!$E$2:$E$808=D109,'BHH Data'!$H$2:$H$808)),$E109)</f>
        <v>-105.03999999999999</v>
      </c>
    </row>
    <row r="110" spans="1:7" x14ac:dyDescent="0.25">
      <c r="A110" s="4" t="s">
        <v>66</v>
      </c>
      <c r="B110" s="4" t="s">
        <v>18</v>
      </c>
      <c r="C110" s="4" t="s">
        <v>2</v>
      </c>
      <c r="D110" s="4">
        <v>1</v>
      </c>
      <c r="E110" s="5">
        <v>0.15</v>
      </c>
      <c r="F110" s="5">
        <f t="array" ref="F110">PERCENTILE(IF('BHH Data'!$A$2:$A$808=$A110,IF('BHH Data'!$E$2:$E$808=D110,'BHH Data'!$G$2:$G$808)),$E110)</f>
        <v>13.99</v>
      </c>
      <c r="G110" s="5">
        <f t="array" ref="G110">PERCENTILE(IF('BHH Data'!$A$2:$A$808=$A110,IF('BHH Data'!$E$2:$E$808=D110,'BHH Data'!$H$2:$H$808)),$E110)</f>
        <v>-104.91000000000001</v>
      </c>
    </row>
    <row r="111" spans="1:7" x14ac:dyDescent="0.25">
      <c r="A111" s="4" t="s">
        <v>66</v>
      </c>
      <c r="B111" s="4" t="s">
        <v>18</v>
      </c>
      <c r="C111" s="4" t="s">
        <v>2</v>
      </c>
      <c r="D111" s="4">
        <v>1</v>
      </c>
      <c r="E111" s="5">
        <v>0.2</v>
      </c>
      <c r="F111" s="5">
        <f t="array" ref="F111">PERCENTILE(IF('BHH Data'!$A$2:$A$808=$A111,IF('BHH Data'!$E$2:$E$808=D111,'BHH Data'!$G$2:$G$808)),$E111)</f>
        <v>14.06</v>
      </c>
      <c r="G111" s="5">
        <f t="array" ref="G111">PERCENTILE(IF('BHH Data'!$A$2:$A$808=$A111,IF('BHH Data'!$E$2:$E$808=D111,'BHH Data'!$H$2:$H$808)),$E111)</f>
        <v>-104.66</v>
      </c>
    </row>
    <row r="112" spans="1:7" x14ac:dyDescent="0.25">
      <c r="A112" s="4" t="s">
        <v>66</v>
      </c>
      <c r="B112" s="4" t="s">
        <v>18</v>
      </c>
      <c r="C112" s="4" t="s">
        <v>2</v>
      </c>
      <c r="D112" s="4">
        <v>1</v>
      </c>
      <c r="E112" s="5">
        <v>0.25</v>
      </c>
      <c r="F112" s="5">
        <f t="array" ref="F112">PERCENTILE(IF('BHH Data'!$A$2:$A$808=$A112,IF('BHH Data'!$E$2:$E$808=D112,'BHH Data'!$G$2:$G$808)),$E112)</f>
        <v>14.175000000000001</v>
      </c>
      <c r="G112" s="5">
        <f t="array" ref="G112">PERCENTILE(IF('BHH Data'!$A$2:$A$808=$A112,IF('BHH Data'!$E$2:$E$808=D112,'BHH Data'!$H$2:$H$808)),$E112)</f>
        <v>-104.35</v>
      </c>
    </row>
    <row r="113" spans="1:7" x14ac:dyDescent="0.25">
      <c r="A113" s="4" t="s">
        <v>66</v>
      </c>
      <c r="B113" s="4" t="s">
        <v>18</v>
      </c>
      <c r="C113" s="4" t="s">
        <v>2</v>
      </c>
      <c r="D113" s="4">
        <v>1</v>
      </c>
      <c r="E113" s="5">
        <v>0.3</v>
      </c>
      <c r="F113" s="5">
        <f t="array" ref="F113">PERCENTILE(IF('BHH Data'!$A$2:$A$808=$A113,IF('BHH Data'!$E$2:$E$808=D113,'BHH Data'!$G$2:$G$808)),$E113)</f>
        <v>14.370000000000001</v>
      </c>
      <c r="G113" s="5">
        <f t="array" ref="G113">PERCENTILE(IF('BHH Data'!$A$2:$A$808=$A113,IF('BHH Data'!$E$2:$E$808=D113,'BHH Data'!$H$2:$H$808)),$E113)</f>
        <v>-103.96000000000001</v>
      </c>
    </row>
    <row r="114" spans="1:7" x14ac:dyDescent="0.25">
      <c r="A114" s="4" t="s">
        <v>66</v>
      </c>
      <c r="B114" s="4" t="s">
        <v>18</v>
      </c>
      <c r="C114" s="4" t="s">
        <v>2</v>
      </c>
      <c r="D114" s="4">
        <v>1</v>
      </c>
      <c r="E114" s="5">
        <v>0.35</v>
      </c>
      <c r="F114" s="5">
        <f t="array" ref="F114">PERCENTILE(IF('BHH Data'!$A$2:$A$808=$A114,IF('BHH Data'!$E$2:$E$808=D114,'BHH Data'!$G$2:$G$808)),$E114)</f>
        <v>14.73</v>
      </c>
      <c r="G114" s="5">
        <f t="array" ref="G114">PERCENTILE(IF('BHH Data'!$A$2:$A$808=$A114,IF('BHH Data'!$E$2:$E$808=D114,'BHH Data'!$H$2:$H$808)),$E114)</f>
        <v>-103.845</v>
      </c>
    </row>
    <row r="115" spans="1:7" x14ac:dyDescent="0.25">
      <c r="A115" s="4" t="s">
        <v>66</v>
      </c>
      <c r="B115" s="4" t="s">
        <v>18</v>
      </c>
      <c r="C115" s="4" t="s">
        <v>2</v>
      </c>
      <c r="D115" s="4">
        <v>1</v>
      </c>
      <c r="E115" s="5">
        <v>0.4</v>
      </c>
      <c r="F115" s="5">
        <f t="array" ref="F115">PERCENTILE(IF('BHH Data'!$A$2:$A$808=$A115,IF('BHH Data'!$E$2:$E$808=D115,'BHH Data'!$G$2:$G$808)),$E115)</f>
        <v>15.04</v>
      </c>
      <c r="G115" s="5">
        <f t="array" ref="G115">PERCENTILE(IF('BHH Data'!$A$2:$A$808=$A115,IF('BHH Data'!$E$2:$E$808=D115,'BHH Data'!$H$2:$H$808)),$E115)</f>
        <v>-103.78</v>
      </c>
    </row>
    <row r="116" spans="1:7" x14ac:dyDescent="0.25">
      <c r="A116" s="4" t="s">
        <v>66</v>
      </c>
      <c r="B116" s="4" t="s">
        <v>18</v>
      </c>
      <c r="C116" s="4" t="s">
        <v>2</v>
      </c>
      <c r="D116" s="4">
        <v>1</v>
      </c>
      <c r="E116" s="5">
        <v>0.45</v>
      </c>
      <c r="F116" s="5">
        <f t="array" ref="F116">PERCENTILE(IF('BHH Data'!$A$2:$A$808=$A116,IF('BHH Data'!$E$2:$E$808=D116,'BHH Data'!$G$2:$G$808)),$E116)</f>
        <v>15.17</v>
      </c>
      <c r="G116" s="5">
        <f t="array" ref="G116">PERCENTILE(IF('BHH Data'!$A$2:$A$808=$A116,IF('BHH Data'!$E$2:$E$808=D116,'BHH Data'!$H$2:$H$808)),$E116)</f>
        <v>-103.715</v>
      </c>
    </row>
    <row r="117" spans="1:7" x14ac:dyDescent="0.25">
      <c r="A117" s="4" t="s">
        <v>66</v>
      </c>
      <c r="B117" s="4" t="s">
        <v>18</v>
      </c>
      <c r="C117" s="4" t="s">
        <v>2</v>
      </c>
      <c r="D117" s="4">
        <v>1</v>
      </c>
      <c r="E117" s="5">
        <v>0.5</v>
      </c>
      <c r="F117" s="5">
        <f t="array" ref="F117">PERCENTILE(IF('BHH Data'!$A$2:$A$808=$A117,IF('BHH Data'!$E$2:$E$808=D117,'BHH Data'!$G$2:$G$808)),$E117)</f>
        <v>15.3</v>
      </c>
      <c r="G117" s="5">
        <f t="array" ref="G117">PERCENTILE(IF('BHH Data'!$A$2:$A$808=$A117,IF('BHH Data'!$E$2:$E$808=D117,'BHH Data'!$H$2:$H$808)),$E117)</f>
        <v>-103.6</v>
      </c>
    </row>
    <row r="118" spans="1:7" x14ac:dyDescent="0.25">
      <c r="A118" s="4" t="s">
        <v>66</v>
      </c>
      <c r="B118" s="4" t="s">
        <v>18</v>
      </c>
      <c r="C118" s="4" t="s">
        <v>2</v>
      </c>
      <c r="D118" s="4">
        <v>1</v>
      </c>
      <c r="E118" s="5">
        <v>0.55000000000000004</v>
      </c>
      <c r="F118" s="5">
        <f t="array" ref="F118">PERCENTILE(IF('BHH Data'!$A$2:$A$808=$A118,IF('BHH Data'!$E$2:$E$808=D118,'BHH Data'!$G$2:$G$808)),$E118)</f>
        <v>15.415000000000001</v>
      </c>
      <c r="G118" s="5">
        <f t="array" ref="G118">PERCENTILE(IF('BHH Data'!$A$2:$A$808=$A118,IF('BHH Data'!$E$2:$E$808=D118,'BHH Data'!$H$2:$H$808)),$E118)</f>
        <v>-103.38</v>
      </c>
    </row>
    <row r="119" spans="1:7" x14ac:dyDescent="0.25">
      <c r="A119" s="4" t="s">
        <v>66</v>
      </c>
      <c r="B119" s="4" t="s">
        <v>18</v>
      </c>
      <c r="C119" s="4" t="s">
        <v>2</v>
      </c>
      <c r="D119" s="4">
        <v>1</v>
      </c>
      <c r="E119" s="5">
        <v>0.6</v>
      </c>
      <c r="F119" s="5">
        <f t="array" ref="F119">PERCENTILE(IF('BHH Data'!$A$2:$A$808=$A119,IF('BHH Data'!$E$2:$E$808=D119,'BHH Data'!$G$2:$G$808)),$E119)</f>
        <v>15.48</v>
      </c>
      <c r="G119" s="5">
        <f t="array" ref="G119">PERCENTILE(IF('BHH Data'!$A$2:$A$808=$A119,IF('BHH Data'!$E$2:$E$808=D119,'BHH Data'!$H$2:$H$808)),$E119)</f>
        <v>-102.86</v>
      </c>
    </row>
    <row r="120" spans="1:7" x14ac:dyDescent="0.25">
      <c r="A120" s="4" t="s">
        <v>66</v>
      </c>
      <c r="B120" s="4" t="s">
        <v>18</v>
      </c>
      <c r="C120" s="4" t="s">
        <v>2</v>
      </c>
      <c r="D120" s="4">
        <v>1</v>
      </c>
      <c r="E120" s="5">
        <v>0.65</v>
      </c>
      <c r="F120" s="5">
        <f t="array" ref="F120">PERCENTILE(IF('BHH Data'!$A$2:$A$808=$A120,IF('BHH Data'!$E$2:$E$808=D120,'BHH Data'!$G$2:$G$808)),$E120)</f>
        <v>15.860000000000001</v>
      </c>
      <c r="G120" s="5">
        <f t="array" ref="G120">PERCENTILE(IF('BHH Data'!$A$2:$A$808=$A120,IF('BHH Data'!$E$2:$E$808=D120,'BHH Data'!$H$2:$H$808)),$E120)</f>
        <v>-102.52</v>
      </c>
    </row>
    <row r="121" spans="1:7" x14ac:dyDescent="0.25">
      <c r="A121" s="4" t="s">
        <v>66</v>
      </c>
      <c r="B121" s="4" t="s">
        <v>18</v>
      </c>
      <c r="C121" s="4" t="s">
        <v>2</v>
      </c>
      <c r="D121" s="4">
        <v>1</v>
      </c>
      <c r="E121" s="5">
        <v>0.7</v>
      </c>
      <c r="F121" s="5">
        <f t="array" ref="F121">PERCENTILE(IF('BHH Data'!$A$2:$A$808=$A121,IF('BHH Data'!$E$2:$E$808=D121,'BHH Data'!$G$2:$G$808)),$E121)</f>
        <v>16.32</v>
      </c>
      <c r="G121" s="5">
        <f t="array" ref="G121">PERCENTILE(IF('BHH Data'!$A$2:$A$808=$A121,IF('BHH Data'!$E$2:$E$808=D121,'BHH Data'!$H$2:$H$808)),$E121)</f>
        <v>-102.28999999999999</v>
      </c>
    </row>
    <row r="122" spans="1:7" x14ac:dyDescent="0.25">
      <c r="A122" s="4" t="s">
        <v>66</v>
      </c>
      <c r="B122" s="4" t="s">
        <v>18</v>
      </c>
      <c r="C122" s="4" t="s">
        <v>2</v>
      </c>
      <c r="D122" s="4">
        <v>1</v>
      </c>
      <c r="E122" s="5">
        <v>0.75</v>
      </c>
      <c r="F122" s="5">
        <f t="array" ref="F122">PERCENTILE(IF('BHH Data'!$A$2:$A$808=$A122,IF('BHH Data'!$E$2:$E$808=D122,'BHH Data'!$G$2:$G$808)),$E122)</f>
        <v>16.45</v>
      </c>
      <c r="G122" s="5">
        <f t="array" ref="G122">PERCENTILE(IF('BHH Data'!$A$2:$A$808=$A122,IF('BHH Data'!$E$2:$E$808=D122,'BHH Data'!$H$2:$H$808)),$E122)</f>
        <v>-102.22499999999999</v>
      </c>
    </row>
    <row r="123" spans="1:7" x14ac:dyDescent="0.25">
      <c r="A123" s="4" t="s">
        <v>66</v>
      </c>
      <c r="B123" s="4" t="s">
        <v>18</v>
      </c>
      <c r="C123" s="4" t="s">
        <v>2</v>
      </c>
      <c r="D123" s="4">
        <v>1</v>
      </c>
      <c r="E123" s="5">
        <v>0.8</v>
      </c>
      <c r="F123" s="5">
        <f t="array" ref="F123">PERCENTILE(IF('BHH Data'!$A$2:$A$808=$A123,IF('BHH Data'!$E$2:$E$808=D123,'BHH Data'!$G$2:$G$808)),$E123)</f>
        <v>16.62</v>
      </c>
      <c r="G123" s="5">
        <f t="array" ref="G123">PERCENTILE(IF('BHH Data'!$A$2:$A$808=$A123,IF('BHH Data'!$E$2:$E$808=D123,'BHH Data'!$H$2:$H$808)),$E123)</f>
        <v>-102.08</v>
      </c>
    </row>
    <row r="124" spans="1:7" x14ac:dyDescent="0.25">
      <c r="A124" s="4" t="s">
        <v>66</v>
      </c>
      <c r="B124" s="4" t="s">
        <v>18</v>
      </c>
      <c r="C124" s="4" t="s">
        <v>2</v>
      </c>
      <c r="D124" s="4">
        <v>1</v>
      </c>
      <c r="E124" s="5">
        <v>0.85</v>
      </c>
      <c r="F124" s="5">
        <f t="array" ref="F124">PERCENTILE(IF('BHH Data'!$A$2:$A$808=$A124,IF('BHH Data'!$E$2:$E$808=D124,'BHH Data'!$G$2:$G$808)),$E124)</f>
        <v>16.84</v>
      </c>
      <c r="G124" s="5">
        <f t="array" ref="G124">PERCENTILE(IF('BHH Data'!$A$2:$A$808=$A124,IF('BHH Data'!$E$2:$E$808=D124,'BHH Data'!$H$2:$H$808)),$E124)</f>
        <v>-101.875</v>
      </c>
    </row>
    <row r="125" spans="1:7" x14ac:dyDescent="0.25">
      <c r="A125" s="4" t="s">
        <v>66</v>
      </c>
      <c r="B125" s="4" t="s">
        <v>18</v>
      </c>
      <c r="C125" s="4" t="s">
        <v>2</v>
      </c>
      <c r="D125" s="4">
        <v>1</v>
      </c>
      <c r="E125" s="5">
        <v>0.9</v>
      </c>
      <c r="F125" s="5">
        <f t="array" ref="F125">PERCENTILE(IF('BHH Data'!$A$2:$A$808=$A125,IF('BHH Data'!$E$2:$E$808=D125,'BHH Data'!$G$2:$G$808)),$E125)</f>
        <v>17.360000000000003</v>
      </c>
      <c r="G125" s="5">
        <f t="array" ref="G125">PERCENTILE(IF('BHH Data'!$A$2:$A$808=$A125,IF('BHH Data'!$E$2:$E$808=D125,'BHH Data'!$H$2:$H$808)),$E125)</f>
        <v>-101.55000000000001</v>
      </c>
    </row>
    <row r="126" spans="1:7" x14ac:dyDescent="0.25">
      <c r="A126" s="4" t="s">
        <v>66</v>
      </c>
      <c r="B126" s="4" t="s">
        <v>18</v>
      </c>
      <c r="C126" s="4" t="s">
        <v>2</v>
      </c>
      <c r="D126" s="4">
        <v>1</v>
      </c>
      <c r="E126" s="5">
        <v>0.95</v>
      </c>
      <c r="F126" s="5">
        <f t="array" ref="F126">PERCENTILE(IF('BHH Data'!$A$2:$A$808=$A126,IF('BHH Data'!$E$2:$E$808=D126,'BHH Data'!$G$2:$G$808)),$E126)</f>
        <v>17.670000000000002</v>
      </c>
      <c r="G126" s="5">
        <f t="array" ref="G126">PERCENTILE(IF('BHH Data'!$A$2:$A$808=$A126,IF('BHH Data'!$E$2:$E$808=D126,'BHH Data'!$H$2:$H$808)),$E126)</f>
        <v>-100.595</v>
      </c>
    </row>
    <row r="127" spans="1:7" x14ac:dyDescent="0.25">
      <c r="A127" s="4" t="s">
        <v>66</v>
      </c>
      <c r="B127" s="4" t="s">
        <v>18</v>
      </c>
      <c r="C127" s="4" t="s">
        <v>2</v>
      </c>
      <c r="D127" s="4">
        <v>1</v>
      </c>
      <c r="E127" s="5">
        <v>1</v>
      </c>
      <c r="F127" s="5">
        <f t="array" ref="F127">PERCENTILE(IF('BHH Data'!$A$2:$A$808=$A127,IF('BHH Data'!$E$2:$E$808=D127,'BHH Data'!$G$2:$G$808)),$E127)</f>
        <v>17.8</v>
      </c>
      <c r="G127" s="5">
        <f t="array" ref="G127">PERCENTILE(IF('BHH Data'!$A$2:$A$808=$A127,IF('BHH Data'!$E$2:$E$808=D127,'BHH Data'!$H$2:$H$808)),$E127)</f>
        <v>-99.1</v>
      </c>
    </row>
    <row r="128" spans="1:7" x14ac:dyDescent="0.25">
      <c r="A128" s="4" t="s">
        <v>85</v>
      </c>
      <c r="B128" s="4" t="s">
        <v>18</v>
      </c>
      <c r="C128" s="4" t="s">
        <v>2</v>
      </c>
      <c r="D128" s="4">
        <v>1</v>
      </c>
      <c r="E128" s="5">
        <v>0</v>
      </c>
      <c r="F128" s="5">
        <v>11.91</v>
      </c>
      <c r="G128" s="5">
        <v>-107.25</v>
      </c>
    </row>
    <row r="129" spans="1:7" x14ac:dyDescent="0.25">
      <c r="A129" s="4" t="s">
        <v>85</v>
      </c>
      <c r="B129" s="4" t="s">
        <v>18</v>
      </c>
      <c r="C129" s="4" t="s">
        <v>2</v>
      </c>
      <c r="D129" s="4">
        <v>1</v>
      </c>
      <c r="E129" s="5">
        <v>0.05</v>
      </c>
      <c r="F129" s="5">
        <v>13.85</v>
      </c>
      <c r="G129" s="5">
        <v>-105.72</v>
      </c>
    </row>
    <row r="130" spans="1:7" x14ac:dyDescent="0.25">
      <c r="A130" s="4" t="s">
        <v>85</v>
      </c>
      <c r="B130" s="4" t="s">
        <v>18</v>
      </c>
      <c r="C130" s="4" t="s">
        <v>2</v>
      </c>
      <c r="D130" s="4">
        <v>1</v>
      </c>
      <c r="E130" s="5">
        <v>0.1</v>
      </c>
      <c r="F130" s="5">
        <v>14.27</v>
      </c>
      <c r="G130" s="5">
        <v>-104.64</v>
      </c>
    </row>
    <row r="131" spans="1:7" x14ac:dyDescent="0.25">
      <c r="A131" s="4" t="s">
        <v>85</v>
      </c>
      <c r="B131" s="4" t="s">
        <v>18</v>
      </c>
      <c r="C131" s="4" t="s">
        <v>2</v>
      </c>
      <c r="D131" s="4">
        <v>1</v>
      </c>
      <c r="E131" s="5">
        <v>0.15</v>
      </c>
      <c r="F131" s="5">
        <v>14.55</v>
      </c>
      <c r="G131" s="5">
        <v>-104.22</v>
      </c>
    </row>
    <row r="132" spans="1:7" x14ac:dyDescent="0.25">
      <c r="A132" s="4" t="s">
        <v>85</v>
      </c>
      <c r="B132" s="4" t="s">
        <v>18</v>
      </c>
      <c r="C132" s="4" t="s">
        <v>2</v>
      </c>
      <c r="D132" s="4">
        <v>1</v>
      </c>
      <c r="E132" s="5">
        <v>0.2</v>
      </c>
      <c r="F132" s="5">
        <v>14.69</v>
      </c>
      <c r="G132" s="5">
        <v>-103.99</v>
      </c>
    </row>
    <row r="133" spans="1:7" x14ac:dyDescent="0.25">
      <c r="A133" s="4" t="s">
        <v>85</v>
      </c>
      <c r="B133" s="4" t="s">
        <v>18</v>
      </c>
      <c r="C133" s="4" t="s">
        <v>2</v>
      </c>
      <c r="D133" s="4">
        <v>1</v>
      </c>
      <c r="E133" s="5">
        <v>0.25</v>
      </c>
      <c r="F133" s="5">
        <v>14.81</v>
      </c>
      <c r="G133" s="5">
        <v>-103.57</v>
      </c>
    </row>
    <row r="134" spans="1:7" x14ac:dyDescent="0.25">
      <c r="A134" s="4" t="s">
        <v>85</v>
      </c>
      <c r="B134" s="4" t="s">
        <v>18</v>
      </c>
      <c r="C134" s="4" t="s">
        <v>2</v>
      </c>
      <c r="D134" s="4">
        <v>1</v>
      </c>
      <c r="E134" s="5">
        <v>0.3</v>
      </c>
      <c r="F134" s="5">
        <v>14.92</v>
      </c>
      <c r="G134" s="5">
        <v>-103.34</v>
      </c>
    </row>
    <row r="135" spans="1:7" x14ac:dyDescent="0.25">
      <c r="A135" s="4" t="s">
        <v>85</v>
      </c>
      <c r="B135" s="4" t="s">
        <v>18</v>
      </c>
      <c r="C135" s="4" t="s">
        <v>2</v>
      </c>
      <c r="D135" s="4">
        <v>1</v>
      </c>
      <c r="E135" s="5">
        <v>0.35</v>
      </c>
      <c r="F135" s="5">
        <v>15.01</v>
      </c>
      <c r="G135" s="5">
        <v>-103.07</v>
      </c>
    </row>
    <row r="136" spans="1:7" x14ac:dyDescent="0.25">
      <c r="A136" s="4" t="s">
        <v>85</v>
      </c>
      <c r="B136" s="4" t="s">
        <v>18</v>
      </c>
      <c r="C136" s="4" t="s">
        <v>2</v>
      </c>
      <c r="D136" s="4">
        <v>1</v>
      </c>
      <c r="E136" s="5">
        <v>0.4</v>
      </c>
      <c r="F136" s="5">
        <v>15.1</v>
      </c>
      <c r="G136" s="5">
        <v>-102.74</v>
      </c>
    </row>
    <row r="137" spans="1:7" x14ac:dyDescent="0.25">
      <c r="A137" s="4" t="s">
        <v>85</v>
      </c>
      <c r="B137" s="4" t="s">
        <v>18</v>
      </c>
      <c r="C137" s="4" t="s">
        <v>2</v>
      </c>
      <c r="D137" s="4">
        <v>1</v>
      </c>
      <c r="E137" s="5">
        <v>0.45</v>
      </c>
      <c r="F137" s="5">
        <v>15.22</v>
      </c>
      <c r="G137" s="5">
        <v>-102.39</v>
      </c>
    </row>
    <row r="138" spans="1:7" x14ac:dyDescent="0.25">
      <c r="A138" s="4" t="s">
        <v>85</v>
      </c>
      <c r="B138" s="4" t="s">
        <v>18</v>
      </c>
      <c r="C138" s="4" t="s">
        <v>2</v>
      </c>
      <c r="D138" s="4">
        <v>1</v>
      </c>
      <c r="E138" s="5">
        <v>0.5</v>
      </c>
      <c r="F138" s="5">
        <v>15.32</v>
      </c>
      <c r="G138" s="5">
        <v>-102.19</v>
      </c>
    </row>
    <row r="139" spans="1:7" x14ac:dyDescent="0.25">
      <c r="A139" s="4" t="s">
        <v>85</v>
      </c>
      <c r="B139" s="4" t="s">
        <v>18</v>
      </c>
      <c r="C139" s="4" t="s">
        <v>2</v>
      </c>
      <c r="D139" s="4">
        <v>1</v>
      </c>
      <c r="E139" s="5">
        <v>0.55000000000000004</v>
      </c>
      <c r="F139" s="5">
        <v>15.56</v>
      </c>
      <c r="G139" s="5">
        <v>-102.01</v>
      </c>
    </row>
    <row r="140" spans="1:7" x14ac:dyDescent="0.25">
      <c r="A140" s="4" t="s">
        <v>85</v>
      </c>
      <c r="B140" s="4" t="s">
        <v>18</v>
      </c>
      <c r="C140" s="4" t="s">
        <v>2</v>
      </c>
      <c r="D140" s="4">
        <v>1</v>
      </c>
      <c r="E140" s="5">
        <v>0.6</v>
      </c>
      <c r="F140" s="5">
        <v>15.69</v>
      </c>
      <c r="G140" s="5">
        <v>-101.91</v>
      </c>
    </row>
    <row r="141" spans="1:7" x14ac:dyDescent="0.25">
      <c r="A141" s="4" t="s">
        <v>85</v>
      </c>
      <c r="B141" s="4" t="s">
        <v>18</v>
      </c>
      <c r="C141" s="4" t="s">
        <v>2</v>
      </c>
      <c r="D141" s="4">
        <v>1</v>
      </c>
      <c r="E141" s="5">
        <v>0.65</v>
      </c>
      <c r="F141" s="5">
        <v>15.99</v>
      </c>
      <c r="G141" s="5">
        <v>-101.65</v>
      </c>
    </row>
    <row r="142" spans="1:7" x14ac:dyDescent="0.25">
      <c r="A142" s="4" t="s">
        <v>85</v>
      </c>
      <c r="B142" s="4" t="s">
        <v>18</v>
      </c>
      <c r="C142" s="4" t="s">
        <v>2</v>
      </c>
      <c r="D142" s="4">
        <v>1</v>
      </c>
      <c r="E142" s="5">
        <v>0.7</v>
      </c>
      <c r="F142" s="5">
        <v>16.11</v>
      </c>
      <c r="G142" s="5">
        <v>-101.53</v>
      </c>
    </row>
    <row r="143" spans="1:7" x14ac:dyDescent="0.25">
      <c r="A143" s="4" t="s">
        <v>85</v>
      </c>
      <c r="B143" s="4" t="s">
        <v>18</v>
      </c>
      <c r="C143" s="4" t="s">
        <v>2</v>
      </c>
      <c r="D143" s="4">
        <v>1</v>
      </c>
      <c r="E143" s="5">
        <v>0.75</v>
      </c>
      <c r="F143" s="5">
        <v>16.260000000000002</v>
      </c>
      <c r="G143" s="5">
        <v>-101.35</v>
      </c>
    </row>
    <row r="144" spans="1:7" x14ac:dyDescent="0.25">
      <c r="A144" s="4" t="s">
        <v>85</v>
      </c>
      <c r="B144" s="4" t="s">
        <v>18</v>
      </c>
      <c r="C144" s="4" t="s">
        <v>2</v>
      </c>
      <c r="D144" s="4">
        <v>1</v>
      </c>
      <c r="E144" s="5">
        <v>0.8</v>
      </c>
      <c r="F144" s="5">
        <v>16.47</v>
      </c>
      <c r="G144" s="5">
        <v>-101.12</v>
      </c>
    </row>
    <row r="145" spans="1:7" x14ac:dyDescent="0.25">
      <c r="A145" s="4" t="s">
        <v>85</v>
      </c>
      <c r="B145" s="4" t="s">
        <v>18</v>
      </c>
      <c r="C145" s="4" t="s">
        <v>2</v>
      </c>
      <c r="D145" s="4">
        <v>1</v>
      </c>
      <c r="E145" s="5">
        <v>0.85</v>
      </c>
      <c r="F145" s="5">
        <v>16.63</v>
      </c>
      <c r="G145" s="5">
        <v>-100.96</v>
      </c>
    </row>
    <row r="146" spans="1:7" x14ac:dyDescent="0.25">
      <c r="A146" s="4" t="s">
        <v>85</v>
      </c>
      <c r="B146" s="4" t="s">
        <v>18</v>
      </c>
      <c r="C146" s="4" t="s">
        <v>2</v>
      </c>
      <c r="D146" s="4">
        <v>1</v>
      </c>
      <c r="E146" s="5">
        <v>0.9</v>
      </c>
      <c r="F146" s="5">
        <v>16.829999999999998</v>
      </c>
      <c r="G146" s="5">
        <v>-100.68</v>
      </c>
    </row>
    <row r="147" spans="1:7" x14ac:dyDescent="0.25">
      <c r="A147" s="4" t="s">
        <v>85</v>
      </c>
      <c r="B147" s="4" t="s">
        <v>18</v>
      </c>
      <c r="C147" s="4" t="s">
        <v>2</v>
      </c>
      <c r="D147" s="4">
        <v>1</v>
      </c>
      <c r="E147" s="5">
        <v>0.95</v>
      </c>
      <c r="F147" s="5">
        <v>17.39</v>
      </c>
      <c r="G147" s="5">
        <v>-100.17</v>
      </c>
    </row>
    <row r="148" spans="1:7" x14ac:dyDescent="0.25">
      <c r="A148" s="4" t="s">
        <v>85</v>
      </c>
      <c r="B148" s="4" t="s">
        <v>18</v>
      </c>
      <c r="C148" s="4" t="s">
        <v>2</v>
      </c>
      <c r="D148" s="4">
        <v>1</v>
      </c>
      <c r="E148" s="5">
        <v>1</v>
      </c>
      <c r="F148" s="5">
        <v>18.739999999999998</v>
      </c>
      <c r="G148" s="5">
        <v>-97.71</v>
      </c>
    </row>
    <row r="149" spans="1:7" x14ac:dyDescent="0.25">
      <c r="A149" s="4" t="s">
        <v>17</v>
      </c>
      <c r="B149" s="4" t="s">
        <v>18</v>
      </c>
      <c r="C149" s="4" t="s">
        <v>2</v>
      </c>
      <c r="D149" s="4">
        <v>8</v>
      </c>
      <c r="E149" s="5">
        <v>0</v>
      </c>
      <c r="F149" s="5">
        <f t="array" ref="F149">PERCENTILE(IF('BHH Data'!$A$2:$A$808=$A149,IF('BHH Data'!$E$2:$E$808=D149,'BHH Data'!$G$2:$G$808)),$E149)</f>
        <v>6.14</v>
      </c>
      <c r="G149" s="5">
        <f t="array" ref="G149">PERCENTILE(IF('BHH Data'!$A$2:$A$808=$A149,IF('BHH Data'!$E$2:$E$808=D149,'BHH Data'!$H$2:$H$808)),$E149)</f>
        <v>-99.52</v>
      </c>
    </row>
    <row r="150" spans="1:7" x14ac:dyDescent="0.25">
      <c r="A150" s="4" t="s">
        <v>17</v>
      </c>
      <c r="B150" s="4" t="s">
        <v>18</v>
      </c>
      <c r="C150" s="4" t="s">
        <v>2</v>
      </c>
      <c r="D150" s="4">
        <v>8</v>
      </c>
      <c r="E150" s="5">
        <v>0.05</v>
      </c>
      <c r="F150" s="5">
        <f t="array" ref="F150">PERCENTILE(IF('BHH Data'!$A$2:$A$808=$A150,IF('BHH Data'!$E$2:$E$808=D150,'BHH Data'!$G$2:$G$808)),$E150)</f>
        <v>6.7039999999999997</v>
      </c>
      <c r="G150" s="5">
        <f t="array" ref="G150">PERCENTILE(IF('BHH Data'!$A$2:$A$808=$A150,IF('BHH Data'!$E$2:$E$808=D150,'BHH Data'!$H$2:$H$808)),$E150)</f>
        <v>-99.28</v>
      </c>
    </row>
    <row r="151" spans="1:7" x14ac:dyDescent="0.25">
      <c r="A151" s="4" t="s">
        <v>17</v>
      </c>
      <c r="B151" s="4" t="s">
        <v>18</v>
      </c>
      <c r="C151" s="4" t="s">
        <v>2</v>
      </c>
      <c r="D151" s="4">
        <v>8</v>
      </c>
      <c r="E151" s="5">
        <v>0.1</v>
      </c>
      <c r="F151" s="5">
        <f t="array" ref="F151">PERCENTILE(IF('BHH Data'!$A$2:$A$808=$A151,IF('BHH Data'!$E$2:$E$808=D151,'BHH Data'!$G$2:$G$808)),$E151)</f>
        <v>7.3280000000000003</v>
      </c>
      <c r="G151" s="5">
        <f t="array" ref="G151">PERCENTILE(IF('BHH Data'!$A$2:$A$808=$A151,IF('BHH Data'!$E$2:$E$808=D151,'BHH Data'!$H$2:$H$808)),$E151)</f>
        <v>-99.04</v>
      </c>
    </row>
    <row r="152" spans="1:7" x14ac:dyDescent="0.25">
      <c r="A152" s="4" t="s">
        <v>17</v>
      </c>
      <c r="B152" s="4" t="s">
        <v>18</v>
      </c>
      <c r="C152" s="4" t="s">
        <v>2</v>
      </c>
      <c r="D152" s="4">
        <v>8</v>
      </c>
      <c r="E152" s="5">
        <v>0.15</v>
      </c>
      <c r="F152" s="5">
        <f t="array" ref="F152">PERCENTILE(IF('BHH Data'!$A$2:$A$808=$A152,IF('BHH Data'!$E$2:$E$808=D152,'BHH Data'!$G$2:$G$808)),$E152)</f>
        <v>8.0719999999999992</v>
      </c>
      <c r="G152" s="5">
        <f t="array" ref="G152">PERCENTILE(IF('BHH Data'!$A$2:$A$808=$A152,IF('BHH Data'!$E$2:$E$808=D152,'BHH Data'!$H$2:$H$808)),$E152)</f>
        <v>-98.918000000000006</v>
      </c>
    </row>
    <row r="153" spans="1:7" x14ac:dyDescent="0.25">
      <c r="A153" s="4" t="s">
        <v>17</v>
      </c>
      <c r="B153" s="4" t="s">
        <v>18</v>
      </c>
      <c r="C153" s="4" t="s">
        <v>2</v>
      </c>
      <c r="D153" s="4">
        <v>8</v>
      </c>
      <c r="E153" s="5">
        <v>0.2</v>
      </c>
      <c r="F153" s="5">
        <f t="array" ref="F153">PERCENTILE(IF('BHH Data'!$A$2:$A$808=$A153,IF('BHH Data'!$E$2:$E$808=D153,'BHH Data'!$G$2:$G$808)),$E153)</f>
        <v>8.4239999999999995</v>
      </c>
      <c r="G153" s="5">
        <f t="array" ref="G153">PERCENTILE(IF('BHH Data'!$A$2:$A$808=$A153,IF('BHH Data'!$E$2:$E$808=D153,'BHH Data'!$H$2:$H$808)),$E153)</f>
        <v>-98.914000000000001</v>
      </c>
    </row>
    <row r="154" spans="1:7" x14ac:dyDescent="0.25">
      <c r="A154" s="4" t="s">
        <v>17</v>
      </c>
      <c r="B154" s="4" t="s">
        <v>18</v>
      </c>
      <c r="C154" s="4" t="s">
        <v>2</v>
      </c>
      <c r="D154" s="4">
        <v>8</v>
      </c>
      <c r="E154" s="5">
        <v>0.25</v>
      </c>
      <c r="F154" s="5">
        <f t="array" ref="F154">PERCENTILE(IF('BHH Data'!$A$2:$A$808=$A154,IF('BHH Data'!$E$2:$E$808=D154,'BHH Data'!$G$2:$G$808)),$E154)</f>
        <v>8.58</v>
      </c>
      <c r="G154" s="5">
        <f t="array" ref="G154">PERCENTILE(IF('BHH Data'!$A$2:$A$808=$A154,IF('BHH Data'!$E$2:$E$808=D154,'BHH Data'!$H$2:$H$808)),$E154)</f>
        <v>-98.91</v>
      </c>
    </row>
    <row r="155" spans="1:7" x14ac:dyDescent="0.25">
      <c r="A155" s="4" t="s">
        <v>17</v>
      </c>
      <c r="B155" s="4" t="s">
        <v>18</v>
      </c>
      <c r="C155" s="4" t="s">
        <v>2</v>
      </c>
      <c r="D155" s="4">
        <v>8</v>
      </c>
      <c r="E155" s="5">
        <v>0.3</v>
      </c>
      <c r="F155" s="5">
        <f t="array" ref="F155">PERCENTILE(IF('BHH Data'!$A$2:$A$808=$A155,IF('BHH Data'!$E$2:$E$808=D155,'BHH Data'!$G$2:$G$808)),$E155)</f>
        <v>8.6039999999999992</v>
      </c>
      <c r="G155" s="5">
        <f t="array" ref="G155">PERCENTILE(IF('BHH Data'!$A$2:$A$808=$A155,IF('BHH Data'!$E$2:$E$808=D155,'BHH Data'!$H$2:$H$808)),$E155)</f>
        <v>-98.518000000000001</v>
      </c>
    </row>
    <row r="156" spans="1:7" x14ac:dyDescent="0.25">
      <c r="A156" s="4" t="s">
        <v>17</v>
      </c>
      <c r="B156" s="4" t="s">
        <v>18</v>
      </c>
      <c r="C156" s="4" t="s">
        <v>2</v>
      </c>
      <c r="D156" s="4">
        <v>8</v>
      </c>
      <c r="E156" s="5">
        <v>0.35</v>
      </c>
      <c r="F156" s="5">
        <f t="array" ref="F156">PERCENTILE(IF('BHH Data'!$A$2:$A$808=$A156,IF('BHH Data'!$E$2:$E$808=D156,'BHH Data'!$G$2:$G$808)),$E156)</f>
        <v>8.6219999999999999</v>
      </c>
      <c r="G156" s="5">
        <f t="array" ref="G156">PERCENTILE(IF('BHH Data'!$A$2:$A$808=$A156,IF('BHH Data'!$E$2:$E$808=D156,'BHH Data'!$H$2:$H$808)),$E156)</f>
        <v>-98.126000000000005</v>
      </c>
    </row>
    <row r="157" spans="1:7" x14ac:dyDescent="0.25">
      <c r="A157" s="4" t="s">
        <v>17</v>
      </c>
      <c r="B157" s="4" t="s">
        <v>18</v>
      </c>
      <c r="C157" s="4" t="s">
        <v>2</v>
      </c>
      <c r="D157" s="4">
        <v>8</v>
      </c>
      <c r="E157" s="5">
        <v>0.4</v>
      </c>
      <c r="F157" s="5">
        <f t="array" ref="F157">PERCENTILE(IF('BHH Data'!$A$2:$A$808=$A157,IF('BHH Data'!$E$2:$E$808=D157,'BHH Data'!$G$2:$G$808)),$E157)</f>
        <v>8.6280000000000001</v>
      </c>
      <c r="G157" s="5">
        <f t="array" ref="G157">PERCENTILE(IF('BHH Data'!$A$2:$A$808=$A157,IF('BHH Data'!$E$2:$E$808=D157,'BHH Data'!$H$2:$H$808)),$E157)</f>
        <v>-97.906000000000006</v>
      </c>
    </row>
    <row r="158" spans="1:7" x14ac:dyDescent="0.25">
      <c r="A158" s="4" t="s">
        <v>17</v>
      </c>
      <c r="B158" s="4" t="s">
        <v>18</v>
      </c>
      <c r="C158" s="4" t="s">
        <v>2</v>
      </c>
      <c r="D158" s="4">
        <v>8</v>
      </c>
      <c r="E158" s="5">
        <v>0.45</v>
      </c>
      <c r="F158" s="5">
        <f t="array" ref="F158">PERCENTILE(IF('BHH Data'!$A$2:$A$808=$A158,IF('BHH Data'!$E$2:$E$808=D158,'BHH Data'!$G$2:$G$808)),$E158)</f>
        <v>8.7100000000000009</v>
      </c>
      <c r="G158" s="5">
        <f t="array" ref="G158">PERCENTILE(IF('BHH Data'!$A$2:$A$808=$A158,IF('BHH Data'!$E$2:$E$808=D158,'BHH Data'!$H$2:$H$808)),$E158)</f>
        <v>-97.858000000000004</v>
      </c>
    </row>
    <row r="159" spans="1:7" x14ac:dyDescent="0.25">
      <c r="A159" s="4" t="s">
        <v>17</v>
      </c>
      <c r="B159" s="4" t="s">
        <v>18</v>
      </c>
      <c r="C159" s="4" t="s">
        <v>2</v>
      </c>
      <c r="D159" s="4">
        <v>8</v>
      </c>
      <c r="E159" s="5">
        <v>0.5</v>
      </c>
      <c r="F159" s="5">
        <f t="array" ref="F159">PERCENTILE(IF('BHH Data'!$A$2:$A$808=$A159,IF('BHH Data'!$E$2:$E$808=D159,'BHH Data'!$G$2:$G$808)),$E159)</f>
        <v>8.83</v>
      </c>
      <c r="G159" s="5">
        <f t="array" ref="G159">PERCENTILE(IF('BHH Data'!$A$2:$A$808=$A159,IF('BHH Data'!$E$2:$E$808=D159,'BHH Data'!$H$2:$H$808)),$E159)</f>
        <v>-97.81</v>
      </c>
    </row>
    <row r="160" spans="1:7" x14ac:dyDescent="0.25">
      <c r="A160" s="4" t="s">
        <v>17</v>
      </c>
      <c r="B160" s="4" t="s">
        <v>18</v>
      </c>
      <c r="C160" s="4" t="s">
        <v>2</v>
      </c>
      <c r="D160" s="4">
        <v>8</v>
      </c>
      <c r="E160" s="5">
        <v>0.55000000000000004</v>
      </c>
      <c r="F160" s="5">
        <f t="array" ref="F160">PERCENTILE(IF('BHH Data'!$A$2:$A$808=$A160,IF('BHH Data'!$E$2:$E$808=D160,'BHH Data'!$G$2:$G$808)),$E160)</f>
        <v>9.5140000000000011</v>
      </c>
      <c r="G160" s="5">
        <f t="array" ref="G160">PERCENTILE(IF('BHH Data'!$A$2:$A$808=$A160,IF('BHH Data'!$E$2:$E$808=D160,'BHH Data'!$H$2:$H$808)),$E160)</f>
        <v>-97.798000000000002</v>
      </c>
    </row>
    <row r="161" spans="1:7" x14ac:dyDescent="0.25">
      <c r="A161" s="4" t="s">
        <v>17</v>
      </c>
      <c r="B161" s="4" t="s">
        <v>18</v>
      </c>
      <c r="C161" s="4" t="s">
        <v>2</v>
      </c>
      <c r="D161" s="4">
        <v>8</v>
      </c>
      <c r="E161" s="5">
        <v>0.6</v>
      </c>
      <c r="F161" s="5">
        <f t="array" ref="F161">PERCENTILE(IF('BHH Data'!$A$2:$A$808=$A161,IF('BHH Data'!$E$2:$E$808=D161,'BHH Data'!$G$2:$G$808)),$E161)</f>
        <v>10</v>
      </c>
      <c r="G161" s="5">
        <f t="array" ref="G161">PERCENTILE(IF('BHH Data'!$A$2:$A$808=$A161,IF('BHH Data'!$E$2:$E$808=D161,'BHH Data'!$H$2:$H$808)),$E161)</f>
        <v>-97.786000000000001</v>
      </c>
    </row>
    <row r="162" spans="1:7" x14ac:dyDescent="0.25">
      <c r="A162" s="4" t="s">
        <v>17</v>
      </c>
      <c r="B162" s="4" t="s">
        <v>18</v>
      </c>
      <c r="C162" s="4" t="s">
        <v>2</v>
      </c>
      <c r="D162" s="4">
        <v>8</v>
      </c>
      <c r="E162" s="5">
        <v>0.65</v>
      </c>
      <c r="F162" s="5">
        <f t="array" ref="F162">PERCENTILE(IF('BHH Data'!$A$2:$A$808=$A162,IF('BHH Data'!$E$2:$E$808=D162,'BHH Data'!$G$2:$G$808)),$E162)</f>
        <v>10.09</v>
      </c>
      <c r="G162" s="5">
        <f t="array" ref="G162">PERCENTILE(IF('BHH Data'!$A$2:$A$808=$A162,IF('BHH Data'!$E$2:$E$808=D162,'BHH Data'!$H$2:$H$808)),$E162)</f>
        <v>-97.768000000000001</v>
      </c>
    </row>
    <row r="163" spans="1:7" x14ac:dyDescent="0.25">
      <c r="A163" s="4" t="s">
        <v>17</v>
      </c>
      <c r="B163" s="4" t="s">
        <v>18</v>
      </c>
      <c r="C163" s="4" t="s">
        <v>2</v>
      </c>
      <c r="D163" s="4">
        <v>8</v>
      </c>
      <c r="E163" s="5">
        <v>0.7</v>
      </c>
      <c r="F163" s="5">
        <f t="array" ref="F163">PERCENTILE(IF('BHH Data'!$A$2:$A$808=$A163,IF('BHH Data'!$E$2:$E$808=D163,'BHH Data'!$G$2:$G$808)),$E163)</f>
        <v>10.407999999999998</v>
      </c>
      <c r="G163" s="5">
        <f t="array" ref="G163">PERCENTILE(IF('BHH Data'!$A$2:$A$808=$A163,IF('BHH Data'!$E$2:$E$808=D163,'BHH Data'!$H$2:$H$808)),$E163)</f>
        <v>-97.744</v>
      </c>
    </row>
    <row r="164" spans="1:7" x14ac:dyDescent="0.25">
      <c r="A164" s="4" t="s">
        <v>17</v>
      </c>
      <c r="B164" s="4" t="s">
        <v>18</v>
      </c>
      <c r="C164" s="4" t="s">
        <v>2</v>
      </c>
      <c r="D164" s="4">
        <v>8</v>
      </c>
      <c r="E164" s="5">
        <v>0.75</v>
      </c>
      <c r="F164" s="5">
        <f t="array" ref="F164">PERCENTILE(IF('BHH Data'!$A$2:$A$808=$A164,IF('BHH Data'!$E$2:$E$808=D164,'BHH Data'!$G$2:$G$808)),$E164)</f>
        <v>10.84</v>
      </c>
      <c r="G164" s="5">
        <f t="array" ref="G164">PERCENTILE(IF('BHH Data'!$A$2:$A$808=$A164,IF('BHH Data'!$E$2:$E$808=D164,'BHH Data'!$H$2:$H$808)),$E164)</f>
        <v>-97.72</v>
      </c>
    </row>
    <row r="165" spans="1:7" x14ac:dyDescent="0.25">
      <c r="A165" s="4" t="s">
        <v>17</v>
      </c>
      <c r="B165" s="4" t="s">
        <v>18</v>
      </c>
      <c r="C165" s="4" t="s">
        <v>2</v>
      </c>
      <c r="D165" s="4">
        <v>8</v>
      </c>
      <c r="E165" s="5">
        <v>0.8</v>
      </c>
      <c r="F165" s="5">
        <f t="array" ref="F165">PERCENTILE(IF('BHH Data'!$A$2:$A$808=$A165,IF('BHH Data'!$E$2:$E$808=D165,'BHH Data'!$G$2:$G$808)),$E165)</f>
        <v>10.852</v>
      </c>
      <c r="G165" s="5">
        <f t="array" ref="G165">PERCENTILE(IF('BHH Data'!$A$2:$A$808=$A165,IF('BHH Data'!$E$2:$E$808=D165,'BHH Data'!$H$2:$H$808)),$E165)</f>
        <v>-97.027999999999992</v>
      </c>
    </row>
    <row r="166" spans="1:7" x14ac:dyDescent="0.25">
      <c r="A166" s="4" t="s">
        <v>17</v>
      </c>
      <c r="B166" s="4" t="s">
        <v>18</v>
      </c>
      <c r="C166" s="4" t="s">
        <v>2</v>
      </c>
      <c r="D166" s="4">
        <v>8</v>
      </c>
      <c r="E166" s="5">
        <v>0.85</v>
      </c>
      <c r="F166" s="5">
        <f t="array" ref="F166">PERCENTILE(IF('BHH Data'!$A$2:$A$808=$A166,IF('BHH Data'!$E$2:$E$808=D166,'BHH Data'!$G$2:$G$808)),$E166)</f>
        <v>10.946</v>
      </c>
      <c r="G166" s="5">
        <f t="array" ref="G166">PERCENTILE(IF('BHH Data'!$A$2:$A$808=$A166,IF('BHH Data'!$E$2:$E$808=D166,'BHH Data'!$H$2:$H$808)),$E166)</f>
        <v>-96.335999999999999</v>
      </c>
    </row>
    <row r="167" spans="1:7" x14ac:dyDescent="0.25">
      <c r="A167" s="4" t="s">
        <v>17</v>
      </c>
      <c r="B167" s="4" t="s">
        <v>18</v>
      </c>
      <c r="C167" s="4" t="s">
        <v>2</v>
      </c>
      <c r="D167" s="4">
        <v>8</v>
      </c>
      <c r="E167" s="5">
        <v>0.9</v>
      </c>
      <c r="F167" s="5">
        <f t="array" ref="F167">PERCENTILE(IF('BHH Data'!$A$2:$A$808=$A167,IF('BHH Data'!$E$2:$E$808=D167,'BHH Data'!$G$2:$G$808)),$E167)</f>
        <v>11.203999999999999</v>
      </c>
      <c r="G167" s="5">
        <f t="array" ref="G167">PERCENTILE(IF('BHH Data'!$A$2:$A$808=$A167,IF('BHH Data'!$E$2:$E$808=D167,'BHH Data'!$H$2:$H$808)),$E167)</f>
        <v>-95.896000000000001</v>
      </c>
    </row>
    <row r="168" spans="1:7" x14ac:dyDescent="0.25">
      <c r="A168" s="4" t="s">
        <v>17</v>
      </c>
      <c r="B168" s="4" t="s">
        <v>18</v>
      </c>
      <c r="C168" s="4" t="s">
        <v>2</v>
      </c>
      <c r="D168" s="4">
        <v>8</v>
      </c>
      <c r="E168" s="5">
        <v>0.95</v>
      </c>
      <c r="F168" s="5">
        <f t="array" ref="F168">PERCENTILE(IF('BHH Data'!$A$2:$A$808=$A168,IF('BHH Data'!$E$2:$E$808=D168,'BHH Data'!$G$2:$G$808)),$E168)</f>
        <v>11.321999999999999</v>
      </c>
      <c r="G168" s="5">
        <f t="array" ref="G168">PERCENTILE(IF('BHH Data'!$A$2:$A$808=$A168,IF('BHH Data'!$E$2:$E$808=D168,'BHH Data'!$H$2:$H$808)),$E168)</f>
        <v>-95.707999999999998</v>
      </c>
    </row>
    <row r="169" spans="1:7" x14ac:dyDescent="0.25">
      <c r="A169" s="4" t="s">
        <v>17</v>
      </c>
      <c r="B169" s="4" t="s">
        <v>18</v>
      </c>
      <c r="C169" s="4" t="s">
        <v>2</v>
      </c>
      <c r="D169" s="4">
        <v>8</v>
      </c>
      <c r="E169" s="5">
        <v>1</v>
      </c>
      <c r="F169" s="5">
        <f t="array" ref="F169">PERCENTILE(IF('BHH Data'!$A$2:$A$808=$A169,IF('BHH Data'!$E$2:$E$808=D169,'BHH Data'!$G$2:$G$808)),$E169)</f>
        <v>11.37</v>
      </c>
      <c r="G169" s="5">
        <f t="array" ref="G169">PERCENTILE(IF('BHH Data'!$A$2:$A$808=$A169,IF('BHH Data'!$E$2:$E$808=D169,'BHH Data'!$H$2:$H$808)),$E169)</f>
        <v>-95.52</v>
      </c>
    </row>
    <row r="170" spans="1:7" x14ac:dyDescent="0.25">
      <c r="A170" s="4" t="s">
        <v>81</v>
      </c>
      <c r="B170" s="4" t="s">
        <v>18</v>
      </c>
      <c r="C170" s="4" t="s">
        <v>2</v>
      </c>
      <c r="D170" s="4">
        <v>8</v>
      </c>
      <c r="E170" s="5">
        <v>0</v>
      </c>
      <c r="F170" s="5">
        <f t="array" ref="F170">PERCENTILE(IF('BHH Data'!$A$2:$A$808=$A170,IF('BHH Data'!$E$2:$E$808=D170,'BHH Data'!$G$2:$G$808)),$E170)</f>
        <v>6.7334134751196304</v>
      </c>
      <c r="G170" s="5">
        <f t="array" ref="G170">PERCENTILE(IF('BHH Data'!$A$2:$A$808=$A170,IF('BHH Data'!$E$2:$E$808=D170,'BHH Data'!$H$2:$H$808)),$E170)</f>
        <v>-105.30160959243611</v>
      </c>
    </row>
    <row r="171" spans="1:7" x14ac:dyDescent="0.25">
      <c r="A171" s="4" t="s">
        <v>81</v>
      </c>
      <c r="B171" s="4" t="s">
        <v>18</v>
      </c>
      <c r="C171" s="4" t="s">
        <v>2</v>
      </c>
      <c r="D171" s="4">
        <v>8</v>
      </c>
      <c r="E171" s="5">
        <v>0.05</v>
      </c>
      <c r="F171" s="5">
        <f t="array" ref="F171">PERCENTILE(IF('BHH Data'!$A$2:$A$808=$A171,IF('BHH Data'!$E$2:$E$808=D171,'BHH Data'!$G$2:$G$808)),$E171)</f>
        <v>7.4724794529382548</v>
      </c>
      <c r="G171" s="5">
        <f t="array" ref="G171">PERCENTILE(IF('BHH Data'!$A$2:$A$808=$A171,IF('BHH Data'!$E$2:$E$808=D171,'BHH Data'!$H$2:$H$808)),$E171)</f>
        <v>-101.8781641451769</v>
      </c>
    </row>
    <row r="172" spans="1:7" x14ac:dyDescent="0.25">
      <c r="A172" s="4" t="s">
        <v>81</v>
      </c>
      <c r="B172" s="4" t="s">
        <v>18</v>
      </c>
      <c r="C172" s="4" t="s">
        <v>2</v>
      </c>
      <c r="D172" s="4">
        <v>8</v>
      </c>
      <c r="E172" s="5">
        <v>0.1</v>
      </c>
      <c r="F172" s="5">
        <f t="array" ref="F172">PERCENTILE(IF('BHH Data'!$A$2:$A$808=$A172,IF('BHH Data'!$E$2:$E$808=D172,'BHH Data'!$G$2:$G$808)),$E172)</f>
        <v>7.8962277196830772</v>
      </c>
      <c r="G172" s="5">
        <f t="array" ref="G172">PERCENTILE(IF('BHH Data'!$A$2:$A$808=$A172,IF('BHH Data'!$E$2:$E$808=D172,'BHH Data'!$H$2:$H$808)),$E172)</f>
        <v>-101.66654485418186</v>
      </c>
    </row>
    <row r="173" spans="1:7" x14ac:dyDescent="0.25">
      <c r="A173" s="4" t="s">
        <v>81</v>
      </c>
      <c r="B173" s="4" t="s">
        <v>18</v>
      </c>
      <c r="C173" s="4" t="s">
        <v>2</v>
      </c>
      <c r="D173" s="4">
        <v>8</v>
      </c>
      <c r="E173" s="5">
        <v>0.15</v>
      </c>
      <c r="F173" s="5">
        <f t="array" ref="F173">PERCENTILE(IF('BHH Data'!$A$2:$A$808=$A173,IF('BHH Data'!$E$2:$E$808=D173,'BHH Data'!$G$2:$G$808)),$E173)</f>
        <v>8.35150832514298</v>
      </c>
      <c r="G173" s="5">
        <f t="array" ref="G173">PERCENTILE(IF('BHH Data'!$A$2:$A$808=$A173,IF('BHH Data'!$E$2:$E$808=D173,'BHH Data'!$H$2:$H$808)),$E173)</f>
        <v>-100.6813772733949</v>
      </c>
    </row>
    <row r="174" spans="1:7" x14ac:dyDescent="0.25">
      <c r="A174" s="4" t="s">
        <v>81</v>
      </c>
      <c r="B174" s="4" t="s">
        <v>18</v>
      </c>
      <c r="C174" s="4" t="s">
        <v>2</v>
      </c>
      <c r="D174" s="4">
        <v>8</v>
      </c>
      <c r="E174" s="5">
        <v>0.2</v>
      </c>
      <c r="F174" s="5">
        <f t="array" ref="F174">PERCENTILE(IF('BHH Data'!$A$2:$A$808=$A174,IF('BHH Data'!$E$2:$E$808=D174,'BHH Data'!$G$2:$G$808)),$E174)</f>
        <v>8.7261089837970935</v>
      </c>
      <c r="G174" s="5">
        <f t="array" ref="G174">PERCENTILE(IF('BHH Data'!$A$2:$A$808=$A174,IF('BHH Data'!$E$2:$E$808=D174,'BHH Data'!$H$2:$H$808)),$E174)</f>
        <v>-100.10002215839715</v>
      </c>
    </row>
    <row r="175" spans="1:7" x14ac:dyDescent="0.25">
      <c r="A175" s="4" t="s">
        <v>81</v>
      </c>
      <c r="B175" s="4" t="s">
        <v>18</v>
      </c>
      <c r="C175" s="4" t="s">
        <v>2</v>
      </c>
      <c r="D175" s="4">
        <v>8</v>
      </c>
      <c r="E175" s="5">
        <v>0.25</v>
      </c>
      <c r="F175" s="5">
        <f t="array" ref="F175">PERCENTILE(IF('BHH Data'!$A$2:$A$808=$A175,IF('BHH Data'!$E$2:$E$808=D175,'BHH Data'!$G$2:$G$808)),$E175)</f>
        <v>9.0278204807965334</v>
      </c>
      <c r="G175" s="5">
        <f t="array" ref="G175">PERCENTILE(IF('BHH Data'!$A$2:$A$808=$A175,IF('BHH Data'!$E$2:$E$808=D175,'BHH Data'!$H$2:$H$808)),$E175)</f>
        <v>-99.169593633049573</v>
      </c>
    </row>
    <row r="176" spans="1:7" x14ac:dyDescent="0.25">
      <c r="A176" s="4" t="s">
        <v>81</v>
      </c>
      <c r="B176" s="4" t="s">
        <v>18</v>
      </c>
      <c r="C176" s="4" t="s">
        <v>2</v>
      </c>
      <c r="D176" s="4">
        <v>8</v>
      </c>
      <c r="E176" s="5">
        <v>0.3</v>
      </c>
      <c r="F176" s="5">
        <f t="array" ref="F176">PERCENTILE(IF('BHH Data'!$A$2:$A$808=$A176,IF('BHH Data'!$E$2:$E$808=D176,'BHH Data'!$G$2:$G$808)),$E176)</f>
        <v>9.108463899502329</v>
      </c>
      <c r="G176" s="5">
        <f t="array" ref="G176">PERCENTILE(IF('BHH Data'!$A$2:$A$808=$A176,IF('BHH Data'!$E$2:$E$808=D176,'BHH Data'!$H$2:$H$808)),$E176)</f>
        <v>-99.030689166779268</v>
      </c>
    </row>
    <row r="177" spans="1:7" x14ac:dyDescent="0.25">
      <c r="A177" s="4" t="s">
        <v>81</v>
      </c>
      <c r="B177" s="4" t="s">
        <v>18</v>
      </c>
      <c r="C177" s="4" t="s">
        <v>2</v>
      </c>
      <c r="D177" s="4">
        <v>8</v>
      </c>
      <c r="E177" s="5">
        <v>0.35</v>
      </c>
      <c r="F177" s="5">
        <f t="array" ref="F177">PERCENTILE(IF('BHH Data'!$A$2:$A$808=$A177,IF('BHH Data'!$E$2:$E$808=D177,'BHH Data'!$G$2:$G$808)),$E177)</f>
        <v>9.1597361650751878</v>
      </c>
      <c r="G177" s="5">
        <f t="array" ref="G177">PERCENTILE(IF('BHH Data'!$A$2:$A$808=$A177,IF('BHH Data'!$E$2:$E$808=D177,'BHH Data'!$H$2:$H$808)),$E177)</f>
        <v>-98.658044964657137</v>
      </c>
    </row>
    <row r="178" spans="1:7" x14ac:dyDescent="0.25">
      <c r="A178" s="4" t="s">
        <v>81</v>
      </c>
      <c r="B178" s="4" t="s">
        <v>18</v>
      </c>
      <c r="C178" s="4" t="s">
        <v>2</v>
      </c>
      <c r="D178" s="4">
        <v>8</v>
      </c>
      <c r="E178" s="5">
        <v>0.4</v>
      </c>
      <c r="F178" s="5">
        <f t="array" ref="F178">PERCENTILE(IF('BHH Data'!$A$2:$A$808=$A178,IF('BHH Data'!$E$2:$E$808=D178,'BHH Data'!$G$2:$G$808)),$E178)</f>
        <v>9.3838585828721772</v>
      </c>
      <c r="G178" s="5">
        <f t="array" ref="G178">PERCENTILE(IF('BHH Data'!$A$2:$A$808=$A178,IF('BHH Data'!$E$2:$E$808=D178,'BHH Data'!$H$2:$H$808)),$E178)</f>
        <v>-98.570664401248322</v>
      </c>
    </row>
    <row r="179" spans="1:7" x14ac:dyDescent="0.25">
      <c r="A179" s="4" t="s">
        <v>81</v>
      </c>
      <c r="B179" s="4" t="s">
        <v>18</v>
      </c>
      <c r="C179" s="4" t="s">
        <v>2</v>
      </c>
      <c r="D179" s="4">
        <v>8</v>
      </c>
      <c r="E179" s="5">
        <v>0.45</v>
      </c>
      <c r="F179" s="5">
        <f t="array" ref="F179">PERCENTILE(IF('BHH Data'!$A$2:$A$808=$A179,IF('BHH Data'!$E$2:$E$808=D179,'BHH Data'!$G$2:$G$808)),$E179)</f>
        <v>9.6191722233472152</v>
      </c>
      <c r="G179" s="5">
        <f t="array" ref="G179">PERCENTILE(IF('BHH Data'!$A$2:$A$808=$A179,IF('BHH Data'!$E$2:$E$808=D179,'BHH Data'!$H$2:$H$808)),$E179)</f>
        <v>-98.09912314618218</v>
      </c>
    </row>
    <row r="180" spans="1:7" x14ac:dyDescent="0.25">
      <c r="A180" s="4" t="s">
        <v>81</v>
      </c>
      <c r="B180" s="4" t="s">
        <v>18</v>
      </c>
      <c r="C180" s="4" t="s">
        <v>2</v>
      </c>
      <c r="D180" s="4">
        <v>8</v>
      </c>
      <c r="E180" s="5">
        <v>0.5</v>
      </c>
      <c r="F180" s="5">
        <f t="array" ref="F180">PERCENTILE(IF('BHH Data'!$A$2:$A$808=$A180,IF('BHH Data'!$E$2:$E$808=D180,'BHH Data'!$G$2:$G$808)),$E180)</f>
        <v>9.7666300395540251</v>
      </c>
      <c r="G180" s="5">
        <f t="array" ref="G180">PERCENTILE(IF('BHH Data'!$A$2:$A$808=$A180,IF('BHH Data'!$E$2:$E$808=D180,'BHH Data'!$H$2:$H$808)),$E180)</f>
        <v>-97.465634124189847</v>
      </c>
    </row>
    <row r="181" spans="1:7" x14ac:dyDescent="0.25">
      <c r="A181" s="4" t="s">
        <v>81</v>
      </c>
      <c r="B181" s="4" t="s">
        <v>18</v>
      </c>
      <c r="C181" s="4" t="s">
        <v>2</v>
      </c>
      <c r="D181" s="4">
        <v>8</v>
      </c>
      <c r="E181" s="5">
        <v>0.55000000000000004</v>
      </c>
      <c r="F181" s="5">
        <f t="array" ref="F181">PERCENTILE(IF('BHH Data'!$A$2:$A$808=$A181,IF('BHH Data'!$E$2:$E$808=D181,'BHH Data'!$G$2:$G$808)),$E181)</f>
        <v>10.115602278987136</v>
      </c>
      <c r="G181" s="5">
        <f t="array" ref="G181">PERCENTILE(IF('BHH Data'!$A$2:$A$808=$A181,IF('BHH Data'!$E$2:$E$808=D181,'BHH Data'!$H$2:$H$808)),$E181)</f>
        <v>-97.144958620751311</v>
      </c>
    </row>
    <row r="182" spans="1:7" x14ac:dyDescent="0.25">
      <c r="A182" s="4" t="s">
        <v>81</v>
      </c>
      <c r="B182" s="4" t="s">
        <v>18</v>
      </c>
      <c r="C182" s="4" t="s">
        <v>2</v>
      </c>
      <c r="D182" s="4">
        <v>8</v>
      </c>
      <c r="E182" s="5">
        <v>0.6</v>
      </c>
      <c r="F182" s="5">
        <f t="array" ref="F182">PERCENTILE(IF('BHH Data'!$A$2:$A$808=$A182,IF('BHH Data'!$E$2:$E$808=D182,'BHH Data'!$G$2:$G$808)),$E182)</f>
        <v>10.53282390764894</v>
      </c>
      <c r="G182" s="5">
        <f t="array" ref="G182">PERCENTILE(IF('BHH Data'!$A$2:$A$808=$A182,IF('BHH Data'!$E$2:$E$808=D182,'BHH Data'!$H$2:$H$808)),$E182)</f>
        <v>-96.99544994023428</v>
      </c>
    </row>
    <row r="183" spans="1:7" x14ac:dyDescent="0.25">
      <c r="A183" s="4" t="s">
        <v>81</v>
      </c>
      <c r="B183" s="4" t="s">
        <v>18</v>
      </c>
      <c r="C183" s="4" t="s">
        <v>2</v>
      </c>
      <c r="D183" s="4">
        <v>8</v>
      </c>
      <c r="E183" s="5">
        <v>0.65</v>
      </c>
      <c r="F183" s="5">
        <f t="array" ref="F183">PERCENTILE(IF('BHH Data'!$A$2:$A$808=$A183,IF('BHH Data'!$E$2:$E$808=D183,'BHH Data'!$G$2:$G$808)),$E183)</f>
        <v>10.74839766039837</v>
      </c>
      <c r="G183" s="5">
        <f t="array" ref="G183">PERCENTILE(IF('BHH Data'!$A$2:$A$808=$A183,IF('BHH Data'!$E$2:$E$808=D183,'BHH Data'!$H$2:$H$808)),$E183)</f>
        <v>-96.888892300633245</v>
      </c>
    </row>
    <row r="184" spans="1:7" x14ac:dyDescent="0.25">
      <c r="A184" s="4" t="s">
        <v>81</v>
      </c>
      <c r="B184" s="4" t="s">
        <v>18</v>
      </c>
      <c r="C184" s="4" t="s">
        <v>2</v>
      </c>
      <c r="D184" s="4">
        <v>8</v>
      </c>
      <c r="E184" s="5">
        <v>0.7</v>
      </c>
      <c r="F184" s="5">
        <f t="array" ref="F184">PERCENTILE(IF('BHH Data'!$A$2:$A$808=$A184,IF('BHH Data'!$E$2:$E$808=D184,'BHH Data'!$G$2:$G$808)),$E184)</f>
        <v>10.799331272495369</v>
      </c>
      <c r="G184" s="5">
        <f t="array" ref="G184">PERCENTILE(IF('BHH Data'!$A$2:$A$808=$A184,IF('BHH Data'!$E$2:$E$808=D184,'BHH Data'!$H$2:$H$808)),$E184)</f>
        <v>-96.615598678210787</v>
      </c>
    </row>
    <row r="185" spans="1:7" x14ac:dyDescent="0.25">
      <c r="A185" s="4" t="s">
        <v>81</v>
      </c>
      <c r="B185" s="4" t="s">
        <v>18</v>
      </c>
      <c r="C185" s="4" t="s">
        <v>2</v>
      </c>
      <c r="D185" s="4">
        <v>8</v>
      </c>
      <c r="E185" s="5">
        <v>0.75</v>
      </c>
      <c r="F185" s="5">
        <f t="array" ref="F185">PERCENTILE(IF('BHH Data'!$A$2:$A$808=$A185,IF('BHH Data'!$E$2:$E$808=D185,'BHH Data'!$G$2:$G$808)),$E185)</f>
        <v>11.222435785207651</v>
      </c>
      <c r="G185" s="5">
        <f t="array" ref="G185">PERCENTILE(IF('BHH Data'!$A$2:$A$808=$A185,IF('BHH Data'!$E$2:$E$808=D185,'BHH Data'!$H$2:$H$808)),$E185)</f>
        <v>-96.350872232836721</v>
      </c>
    </row>
    <row r="186" spans="1:7" x14ac:dyDescent="0.25">
      <c r="A186" s="4" t="s">
        <v>81</v>
      </c>
      <c r="B186" s="4" t="s">
        <v>18</v>
      </c>
      <c r="C186" s="4" t="s">
        <v>2</v>
      </c>
      <c r="D186" s="4">
        <v>8</v>
      </c>
      <c r="E186" s="5">
        <v>0.8</v>
      </c>
      <c r="F186" s="5">
        <f t="array" ref="F186">PERCENTILE(IF('BHH Data'!$A$2:$A$808=$A186,IF('BHH Data'!$E$2:$E$808=D186,'BHH Data'!$G$2:$G$808)),$E186)</f>
        <v>11.522496548040721</v>
      </c>
      <c r="G186" s="5">
        <f t="array" ref="G186">PERCENTILE(IF('BHH Data'!$A$2:$A$808=$A186,IF('BHH Data'!$E$2:$E$808=D186,'BHH Data'!$H$2:$H$808)),$E186)</f>
        <v>-96.178765168950065</v>
      </c>
    </row>
    <row r="187" spans="1:7" x14ac:dyDescent="0.25">
      <c r="A187" s="4" t="s">
        <v>81</v>
      </c>
      <c r="B187" s="4" t="s">
        <v>18</v>
      </c>
      <c r="C187" s="4" t="s">
        <v>2</v>
      </c>
      <c r="D187" s="4">
        <v>8</v>
      </c>
      <c r="E187" s="5">
        <v>0.85</v>
      </c>
      <c r="F187" s="5">
        <f t="array" ref="F187">PERCENTILE(IF('BHH Data'!$A$2:$A$808=$A187,IF('BHH Data'!$E$2:$E$808=D187,'BHH Data'!$G$2:$G$808)),$E187)</f>
        <v>11.618952699054224</v>
      </c>
      <c r="G187" s="5">
        <f t="array" ref="G187">PERCENTILE(IF('BHH Data'!$A$2:$A$808=$A187,IF('BHH Data'!$E$2:$E$808=D187,'BHH Data'!$H$2:$H$808)),$E187)</f>
        <v>-95.995700719236922</v>
      </c>
    </row>
    <row r="188" spans="1:7" x14ac:dyDescent="0.25">
      <c r="A188" s="4" t="s">
        <v>81</v>
      </c>
      <c r="B188" s="4" t="s">
        <v>18</v>
      </c>
      <c r="C188" s="4" t="s">
        <v>2</v>
      </c>
      <c r="D188" s="4">
        <v>8</v>
      </c>
      <c r="E188" s="5">
        <v>0.9</v>
      </c>
      <c r="F188" s="5">
        <f t="array" ref="F188">PERCENTILE(IF('BHH Data'!$A$2:$A$808=$A188,IF('BHH Data'!$E$2:$E$808=D188,'BHH Data'!$G$2:$G$808)),$E188)</f>
        <v>11.762874898823958</v>
      </c>
      <c r="G188" s="5">
        <f t="array" ref="G188">PERCENTILE(IF('BHH Data'!$A$2:$A$808=$A188,IF('BHH Data'!$E$2:$E$808=D188,'BHH Data'!$H$2:$H$808)),$E188)</f>
        <v>-95.824344264378126</v>
      </c>
    </row>
    <row r="189" spans="1:7" x14ac:dyDescent="0.25">
      <c r="A189" s="4" t="s">
        <v>81</v>
      </c>
      <c r="B189" s="4" t="s">
        <v>18</v>
      </c>
      <c r="C189" s="4" t="s">
        <v>2</v>
      </c>
      <c r="D189" s="4">
        <v>8</v>
      </c>
      <c r="E189" s="5">
        <v>0.95</v>
      </c>
      <c r="F189" s="5">
        <f t="array" ref="F189">PERCENTILE(IF('BHH Data'!$A$2:$A$808=$A189,IF('BHH Data'!$E$2:$E$808=D189,'BHH Data'!$G$2:$G$808)),$E189)</f>
        <v>12.031940672606389</v>
      </c>
      <c r="G189" s="5">
        <f t="array" ref="G189">PERCENTILE(IF('BHH Data'!$A$2:$A$808=$A189,IF('BHH Data'!$E$2:$E$808=D189,'BHH Data'!$H$2:$H$808)),$E189)</f>
        <v>-95.293837754196744</v>
      </c>
    </row>
    <row r="190" spans="1:7" x14ac:dyDescent="0.25">
      <c r="A190" s="4" t="s">
        <v>81</v>
      </c>
      <c r="B190" s="4" t="s">
        <v>18</v>
      </c>
      <c r="C190" s="4" t="s">
        <v>2</v>
      </c>
      <c r="D190" s="4">
        <v>8</v>
      </c>
      <c r="E190" s="5">
        <v>1</v>
      </c>
      <c r="F190" s="5">
        <f t="array" ref="F190">PERCENTILE(IF('BHH Data'!$A$2:$A$808=$A190,IF('BHH Data'!$E$2:$E$808=D190,'BHH Data'!$G$2:$G$808)),$E190)</f>
        <v>12.430513566756328</v>
      </c>
      <c r="G190" s="5">
        <f t="array" ref="G190">PERCENTILE(IF('BHH Data'!$A$2:$A$808=$A190,IF('BHH Data'!$E$2:$E$808=D190,'BHH Data'!$H$2:$H$808)),$E190)</f>
        <v>-94.930506831093993</v>
      </c>
    </row>
    <row r="191" spans="1:7" x14ac:dyDescent="0.25">
      <c r="A191" s="4" t="s">
        <v>84</v>
      </c>
      <c r="B191" s="4" t="s">
        <v>18</v>
      </c>
      <c r="C191" s="4" t="s">
        <v>2</v>
      </c>
      <c r="D191" s="4">
        <v>8</v>
      </c>
      <c r="E191" s="5">
        <v>0</v>
      </c>
      <c r="F191" s="5">
        <f t="array" ref="F191">PERCENTILE(IF('BHH Data'!$A$2:$A$808=$A191,IF('BHH Data'!$E$2:$E$808=D191,'BHH Data'!$G$2:$G$808)),$E191)</f>
        <v>9.5</v>
      </c>
      <c r="G191" s="5">
        <f t="array" ref="G191">PERCENTILE(IF('BHH Data'!$A$2:$A$808=$A191,IF('BHH Data'!$E$2:$E$808=D191,'BHH Data'!$H$2:$H$808)),$E191)</f>
        <v>-99.8</v>
      </c>
    </row>
    <row r="192" spans="1:7" x14ac:dyDescent="0.25">
      <c r="A192" s="4" t="s">
        <v>84</v>
      </c>
      <c r="B192" s="4" t="s">
        <v>18</v>
      </c>
      <c r="C192" s="4" t="s">
        <v>2</v>
      </c>
      <c r="D192" s="4">
        <v>8</v>
      </c>
      <c r="E192" s="5">
        <v>0.05</v>
      </c>
      <c r="F192" s="5">
        <f t="array" ref="F192">PERCENTILE(IF('BHH Data'!$A$2:$A$808=$A192,IF('BHH Data'!$E$2:$E$808=D192,'BHH Data'!$G$2:$G$808)),$E192)</f>
        <v>9.59</v>
      </c>
      <c r="G192" s="5">
        <f t="array" ref="G192">PERCENTILE(IF('BHH Data'!$A$2:$A$808=$A192,IF('BHH Data'!$E$2:$E$808=D192,'BHH Data'!$H$2:$H$808)),$E192)</f>
        <v>-99.789999999999992</v>
      </c>
    </row>
    <row r="193" spans="1:7" x14ac:dyDescent="0.25">
      <c r="A193" s="4" t="s">
        <v>84</v>
      </c>
      <c r="B193" s="4" t="s">
        <v>18</v>
      </c>
      <c r="C193" s="4" t="s">
        <v>2</v>
      </c>
      <c r="D193" s="4">
        <v>8</v>
      </c>
      <c r="E193" s="5">
        <v>0.1</v>
      </c>
      <c r="F193" s="5">
        <f t="array" ref="F193">PERCENTILE(IF('BHH Data'!$A$2:$A$808=$A193,IF('BHH Data'!$E$2:$E$808=D193,'BHH Data'!$G$2:$G$808)),$E193)</f>
        <v>9.68</v>
      </c>
      <c r="G193" s="5">
        <f t="array" ref="G193">PERCENTILE(IF('BHH Data'!$A$2:$A$808=$A193,IF('BHH Data'!$E$2:$E$808=D193,'BHH Data'!$H$2:$H$808)),$E193)</f>
        <v>-99.78</v>
      </c>
    </row>
    <row r="194" spans="1:7" x14ac:dyDescent="0.25">
      <c r="A194" s="4" t="s">
        <v>84</v>
      </c>
      <c r="B194" s="4" t="s">
        <v>18</v>
      </c>
      <c r="C194" s="4" t="s">
        <v>2</v>
      </c>
      <c r="D194" s="4">
        <v>8</v>
      </c>
      <c r="E194" s="5">
        <v>0.15</v>
      </c>
      <c r="F194" s="5">
        <f t="array" ref="F194">PERCENTILE(IF('BHH Data'!$A$2:$A$808=$A194,IF('BHH Data'!$E$2:$E$808=D194,'BHH Data'!$G$2:$G$808)),$E194)</f>
        <v>9.77</v>
      </c>
      <c r="G194" s="5">
        <f t="array" ref="G194">PERCENTILE(IF('BHH Data'!$A$2:$A$808=$A194,IF('BHH Data'!$E$2:$E$808=D194,'BHH Data'!$H$2:$H$808)),$E194)</f>
        <v>-99.77</v>
      </c>
    </row>
    <row r="195" spans="1:7" x14ac:dyDescent="0.25">
      <c r="A195" s="4" t="s">
        <v>84</v>
      </c>
      <c r="B195" s="4" t="s">
        <v>18</v>
      </c>
      <c r="C195" s="4" t="s">
        <v>2</v>
      </c>
      <c r="D195" s="4">
        <v>8</v>
      </c>
      <c r="E195" s="5">
        <v>0.2</v>
      </c>
      <c r="F195" s="5">
        <f t="array" ref="F195">PERCENTILE(IF('BHH Data'!$A$2:$A$808=$A195,IF('BHH Data'!$E$2:$E$808=D195,'BHH Data'!$G$2:$G$808)),$E195)</f>
        <v>9.86</v>
      </c>
      <c r="G195" s="5">
        <f t="array" ref="G195">PERCENTILE(IF('BHH Data'!$A$2:$A$808=$A195,IF('BHH Data'!$E$2:$E$808=D195,'BHH Data'!$H$2:$H$808)),$E195)</f>
        <v>-99.759999999999991</v>
      </c>
    </row>
    <row r="196" spans="1:7" x14ac:dyDescent="0.25">
      <c r="A196" s="4" t="s">
        <v>84</v>
      </c>
      <c r="B196" s="4" t="s">
        <v>18</v>
      </c>
      <c r="C196" s="4" t="s">
        <v>2</v>
      </c>
      <c r="D196" s="4">
        <v>8</v>
      </c>
      <c r="E196" s="5">
        <v>0.25</v>
      </c>
      <c r="F196" s="5">
        <f t="array" ref="F196">PERCENTILE(IF('BHH Data'!$A$2:$A$808=$A196,IF('BHH Data'!$E$2:$E$808=D196,'BHH Data'!$G$2:$G$808)),$E196)</f>
        <v>9.9499999999999993</v>
      </c>
      <c r="G196" s="5">
        <f t="array" ref="G196">PERCENTILE(IF('BHH Data'!$A$2:$A$808=$A196,IF('BHH Data'!$E$2:$E$808=D196,'BHH Data'!$H$2:$H$808)),$E196)</f>
        <v>-99.75</v>
      </c>
    </row>
    <row r="197" spans="1:7" x14ac:dyDescent="0.25">
      <c r="A197" s="4" t="s">
        <v>84</v>
      </c>
      <c r="B197" s="4" t="s">
        <v>18</v>
      </c>
      <c r="C197" s="4" t="s">
        <v>2</v>
      </c>
      <c r="D197" s="4">
        <v>8</v>
      </c>
      <c r="E197" s="5">
        <v>0.3</v>
      </c>
      <c r="F197" s="5">
        <f t="array" ref="F197">PERCENTILE(IF('BHH Data'!$A$2:$A$808=$A197,IF('BHH Data'!$E$2:$E$808=D197,'BHH Data'!$G$2:$G$808)),$E197)</f>
        <v>10.040000000000001</v>
      </c>
      <c r="G197" s="5">
        <f t="array" ref="G197">PERCENTILE(IF('BHH Data'!$A$2:$A$808=$A197,IF('BHH Data'!$E$2:$E$808=D197,'BHH Data'!$H$2:$H$808)),$E197)</f>
        <v>-99.74</v>
      </c>
    </row>
    <row r="198" spans="1:7" x14ac:dyDescent="0.25">
      <c r="A198" s="4" t="s">
        <v>84</v>
      </c>
      <c r="B198" s="4" t="s">
        <v>18</v>
      </c>
      <c r="C198" s="4" t="s">
        <v>2</v>
      </c>
      <c r="D198" s="4">
        <v>8</v>
      </c>
      <c r="E198" s="5">
        <v>0.35</v>
      </c>
      <c r="F198" s="5">
        <f t="array" ref="F198">PERCENTILE(IF('BHH Data'!$A$2:$A$808=$A198,IF('BHH Data'!$E$2:$E$808=D198,'BHH Data'!$G$2:$G$808)),$E198)</f>
        <v>10.130000000000001</v>
      </c>
      <c r="G198" s="5">
        <f t="array" ref="G198">PERCENTILE(IF('BHH Data'!$A$2:$A$808=$A198,IF('BHH Data'!$E$2:$E$808=D198,'BHH Data'!$H$2:$H$808)),$E198)</f>
        <v>-99.72999999999999</v>
      </c>
    </row>
    <row r="199" spans="1:7" x14ac:dyDescent="0.25">
      <c r="A199" s="4" t="s">
        <v>84</v>
      </c>
      <c r="B199" s="4" t="s">
        <v>18</v>
      </c>
      <c r="C199" s="4" t="s">
        <v>2</v>
      </c>
      <c r="D199" s="4">
        <v>8</v>
      </c>
      <c r="E199" s="5">
        <v>0.4</v>
      </c>
      <c r="F199" s="5">
        <f t="array" ref="F199">PERCENTILE(IF('BHH Data'!$A$2:$A$808=$A199,IF('BHH Data'!$E$2:$E$808=D199,'BHH Data'!$G$2:$G$808)),$E199)</f>
        <v>10.220000000000001</v>
      </c>
      <c r="G199" s="5">
        <f t="array" ref="G199">PERCENTILE(IF('BHH Data'!$A$2:$A$808=$A199,IF('BHH Data'!$E$2:$E$808=D199,'BHH Data'!$H$2:$H$808)),$E199)</f>
        <v>-99.72</v>
      </c>
    </row>
    <row r="200" spans="1:7" x14ac:dyDescent="0.25">
      <c r="A200" s="4" t="s">
        <v>84</v>
      </c>
      <c r="B200" s="4" t="s">
        <v>18</v>
      </c>
      <c r="C200" s="4" t="s">
        <v>2</v>
      </c>
      <c r="D200" s="4">
        <v>8</v>
      </c>
      <c r="E200" s="5">
        <v>0.45</v>
      </c>
      <c r="F200" s="5">
        <f t="array" ref="F200">PERCENTILE(IF('BHH Data'!$A$2:$A$808=$A200,IF('BHH Data'!$E$2:$E$808=D200,'BHH Data'!$G$2:$G$808)),$E200)</f>
        <v>10.31</v>
      </c>
      <c r="G200" s="5">
        <f t="array" ref="G200">PERCENTILE(IF('BHH Data'!$A$2:$A$808=$A200,IF('BHH Data'!$E$2:$E$808=D200,'BHH Data'!$H$2:$H$808)),$E200)</f>
        <v>-99.71</v>
      </c>
    </row>
    <row r="201" spans="1:7" x14ac:dyDescent="0.25">
      <c r="A201" s="4" t="s">
        <v>84</v>
      </c>
      <c r="B201" s="4" t="s">
        <v>18</v>
      </c>
      <c r="C201" s="4" t="s">
        <v>2</v>
      </c>
      <c r="D201" s="4">
        <v>8</v>
      </c>
      <c r="E201" s="5">
        <v>0.5</v>
      </c>
      <c r="F201" s="5">
        <f t="array" ref="F201">PERCENTILE(IF('BHH Data'!$A$2:$A$808=$A201,IF('BHH Data'!$E$2:$E$808=D201,'BHH Data'!$G$2:$G$808)),$E201)</f>
        <v>10.4</v>
      </c>
      <c r="G201" s="5">
        <f t="array" ref="G201">PERCENTILE(IF('BHH Data'!$A$2:$A$808=$A201,IF('BHH Data'!$E$2:$E$808=D201,'BHH Data'!$H$2:$H$808)),$E201)</f>
        <v>-99.699999999999989</v>
      </c>
    </row>
    <row r="202" spans="1:7" x14ac:dyDescent="0.25">
      <c r="A202" s="4" t="s">
        <v>84</v>
      </c>
      <c r="B202" s="4" t="s">
        <v>18</v>
      </c>
      <c r="C202" s="4" t="s">
        <v>2</v>
      </c>
      <c r="D202" s="4">
        <v>8</v>
      </c>
      <c r="E202" s="5">
        <v>0.55000000000000004</v>
      </c>
      <c r="F202" s="5">
        <f t="array" ref="F202">PERCENTILE(IF('BHH Data'!$A$2:$A$808=$A202,IF('BHH Data'!$E$2:$E$808=D202,'BHH Data'!$G$2:$G$808)),$E202)</f>
        <v>10.49</v>
      </c>
      <c r="G202" s="5">
        <f t="array" ref="G202">PERCENTILE(IF('BHH Data'!$A$2:$A$808=$A202,IF('BHH Data'!$E$2:$E$808=D202,'BHH Data'!$H$2:$H$808)),$E202)</f>
        <v>-99.69</v>
      </c>
    </row>
    <row r="203" spans="1:7" x14ac:dyDescent="0.25">
      <c r="A203" s="4" t="s">
        <v>84</v>
      </c>
      <c r="B203" s="4" t="s">
        <v>18</v>
      </c>
      <c r="C203" s="4" t="s">
        <v>2</v>
      </c>
      <c r="D203" s="4">
        <v>8</v>
      </c>
      <c r="E203" s="5">
        <v>0.6</v>
      </c>
      <c r="F203" s="5">
        <f t="array" ref="F203">PERCENTILE(IF('BHH Data'!$A$2:$A$808=$A203,IF('BHH Data'!$E$2:$E$808=D203,'BHH Data'!$G$2:$G$808)),$E203)</f>
        <v>10.58</v>
      </c>
      <c r="G203" s="5">
        <f t="array" ref="G203">PERCENTILE(IF('BHH Data'!$A$2:$A$808=$A203,IF('BHH Data'!$E$2:$E$808=D203,'BHH Data'!$H$2:$H$808)),$E203)</f>
        <v>-99.679999999999993</v>
      </c>
    </row>
    <row r="204" spans="1:7" x14ac:dyDescent="0.25">
      <c r="A204" s="4" t="s">
        <v>84</v>
      </c>
      <c r="B204" s="4" t="s">
        <v>18</v>
      </c>
      <c r="C204" s="4" t="s">
        <v>2</v>
      </c>
      <c r="D204" s="4">
        <v>8</v>
      </c>
      <c r="E204" s="5">
        <v>0.65</v>
      </c>
      <c r="F204" s="5">
        <f t="array" ref="F204">PERCENTILE(IF('BHH Data'!$A$2:$A$808=$A204,IF('BHH Data'!$E$2:$E$808=D204,'BHH Data'!$G$2:$G$808)),$E204)</f>
        <v>10.67</v>
      </c>
      <c r="G204" s="5">
        <f t="array" ref="G204">PERCENTILE(IF('BHH Data'!$A$2:$A$808=$A204,IF('BHH Data'!$E$2:$E$808=D204,'BHH Data'!$H$2:$H$808)),$E204)</f>
        <v>-99.67</v>
      </c>
    </row>
    <row r="205" spans="1:7" x14ac:dyDescent="0.25">
      <c r="A205" s="4" t="s">
        <v>84</v>
      </c>
      <c r="B205" s="4" t="s">
        <v>18</v>
      </c>
      <c r="C205" s="4" t="s">
        <v>2</v>
      </c>
      <c r="D205" s="4">
        <v>8</v>
      </c>
      <c r="E205" s="5">
        <v>0.7</v>
      </c>
      <c r="F205" s="5">
        <f t="array" ref="F205">PERCENTILE(IF('BHH Data'!$A$2:$A$808=$A205,IF('BHH Data'!$E$2:$E$808=D205,'BHH Data'!$G$2:$G$808)),$E205)</f>
        <v>10.76</v>
      </c>
      <c r="G205" s="5">
        <f t="array" ref="G205">PERCENTILE(IF('BHH Data'!$A$2:$A$808=$A205,IF('BHH Data'!$E$2:$E$808=D205,'BHH Data'!$H$2:$H$808)),$E205)</f>
        <v>-99.66</v>
      </c>
    </row>
    <row r="206" spans="1:7" x14ac:dyDescent="0.25">
      <c r="A206" s="4" t="s">
        <v>84</v>
      </c>
      <c r="B206" s="4" t="s">
        <v>18</v>
      </c>
      <c r="C206" s="4" t="s">
        <v>2</v>
      </c>
      <c r="D206" s="4">
        <v>8</v>
      </c>
      <c r="E206" s="5">
        <v>0.75</v>
      </c>
      <c r="F206" s="5">
        <f t="array" ref="F206">PERCENTILE(IF('BHH Data'!$A$2:$A$808=$A206,IF('BHH Data'!$E$2:$E$808=D206,'BHH Data'!$G$2:$G$808)),$E206)</f>
        <v>10.850000000000001</v>
      </c>
      <c r="G206" s="5">
        <f t="array" ref="G206">PERCENTILE(IF('BHH Data'!$A$2:$A$808=$A206,IF('BHH Data'!$E$2:$E$808=D206,'BHH Data'!$H$2:$H$808)),$E206)</f>
        <v>-99.649999999999991</v>
      </c>
    </row>
    <row r="207" spans="1:7" x14ac:dyDescent="0.25">
      <c r="A207" s="4" t="s">
        <v>84</v>
      </c>
      <c r="B207" s="4" t="s">
        <v>18</v>
      </c>
      <c r="C207" s="4" t="s">
        <v>2</v>
      </c>
      <c r="D207" s="4">
        <v>8</v>
      </c>
      <c r="E207" s="5">
        <v>0.8</v>
      </c>
      <c r="F207" s="5">
        <f t="array" ref="F207">PERCENTILE(IF('BHH Data'!$A$2:$A$808=$A207,IF('BHH Data'!$E$2:$E$808=D207,'BHH Data'!$G$2:$G$808)),$E207)</f>
        <v>10.940000000000001</v>
      </c>
      <c r="G207" s="5">
        <f t="array" ref="G207">PERCENTILE(IF('BHH Data'!$A$2:$A$808=$A207,IF('BHH Data'!$E$2:$E$808=D207,'BHH Data'!$H$2:$H$808)),$E207)</f>
        <v>-99.64</v>
      </c>
    </row>
    <row r="208" spans="1:7" x14ac:dyDescent="0.25">
      <c r="A208" s="4" t="s">
        <v>84</v>
      </c>
      <c r="B208" s="4" t="s">
        <v>18</v>
      </c>
      <c r="C208" s="4" t="s">
        <v>2</v>
      </c>
      <c r="D208" s="4">
        <v>8</v>
      </c>
      <c r="E208" s="5">
        <v>0.85</v>
      </c>
      <c r="F208" s="5">
        <f t="array" ref="F208">PERCENTILE(IF('BHH Data'!$A$2:$A$808=$A208,IF('BHH Data'!$E$2:$E$808=D208,'BHH Data'!$G$2:$G$808)),$E208)</f>
        <v>11.030000000000001</v>
      </c>
      <c r="G208" s="5">
        <f t="array" ref="G208">PERCENTILE(IF('BHH Data'!$A$2:$A$808=$A208,IF('BHH Data'!$E$2:$E$808=D208,'BHH Data'!$H$2:$H$808)),$E208)</f>
        <v>-99.63</v>
      </c>
    </row>
    <row r="209" spans="1:7" x14ac:dyDescent="0.25">
      <c r="A209" s="4" t="s">
        <v>84</v>
      </c>
      <c r="B209" s="4" t="s">
        <v>18</v>
      </c>
      <c r="C209" s="4" t="s">
        <v>2</v>
      </c>
      <c r="D209" s="4">
        <v>8</v>
      </c>
      <c r="E209" s="5">
        <v>0.9</v>
      </c>
      <c r="F209" s="5">
        <f t="array" ref="F209">PERCENTILE(IF('BHH Data'!$A$2:$A$808=$A209,IF('BHH Data'!$E$2:$E$808=D209,'BHH Data'!$G$2:$G$808)),$E209)</f>
        <v>11.120000000000001</v>
      </c>
      <c r="G209" s="5">
        <f t="array" ref="G209">PERCENTILE(IF('BHH Data'!$A$2:$A$808=$A209,IF('BHH Data'!$E$2:$E$808=D209,'BHH Data'!$H$2:$H$808)),$E209)</f>
        <v>-99.61999999999999</v>
      </c>
    </row>
    <row r="210" spans="1:7" x14ac:dyDescent="0.25">
      <c r="A210" s="4" t="s">
        <v>84</v>
      </c>
      <c r="B210" s="4" t="s">
        <v>18</v>
      </c>
      <c r="C210" s="4" t="s">
        <v>2</v>
      </c>
      <c r="D210" s="4">
        <v>8</v>
      </c>
      <c r="E210" s="5">
        <v>0.95</v>
      </c>
      <c r="F210" s="5">
        <f t="array" ref="F210">PERCENTILE(IF('BHH Data'!$A$2:$A$808=$A210,IF('BHH Data'!$E$2:$E$808=D210,'BHH Data'!$G$2:$G$808)),$E210)</f>
        <v>11.21</v>
      </c>
      <c r="G210" s="5">
        <f t="array" ref="G210">PERCENTILE(IF('BHH Data'!$A$2:$A$808=$A210,IF('BHH Data'!$E$2:$E$808=D210,'BHH Data'!$H$2:$H$808)),$E210)</f>
        <v>-99.61</v>
      </c>
    </row>
    <row r="211" spans="1:7" x14ac:dyDescent="0.25">
      <c r="A211" s="4" t="s">
        <v>84</v>
      </c>
      <c r="B211" s="4" t="s">
        <v>18</v>
      </c>
      <c r="C211" s="4" t="s">
        <v>2</v>
      </c>
      <c r="D211" s="4">
        <v>8</v>
      </c>
      <c r="E211" s="5">
        <v>1</v>
      </c>
      <c r="F211" s="5">
        <f t="array" ref="F211">PERCENTILE(IF('BHH Data'!$A$2:$A$808=$A211,IF('BHH Data'!$E$2:$E$808=D211,'BHH Data'!$G$2:$G$808)),$E211)</f>
        <v>11.3</v>
      </c>
      <c r="G211" s="5">
        <f t="array" ref="G211">PERCENTILE(IF('BHH Data'!$A$2:$A$808=$A211,IF('BHH Data'!$E$2:$E$808=D211,'BHH Data'!$H$2:$H$808)),$E211)</f>
        <v>-99.6</v>
      </c>
    </row>
    <row r="212" spans="1:7" x14ac:dyDescent="0.25">
      <c r="A212" s="4" t="s">
        <v>66</v>
      </c>
      <c r="B212" s="4" t="s">
        <v>18</v>
      </c>
      <c r="C212" s="4" t="s">
        <v>2</v>
      </c>
      <c r="D212" s="4">
        <v>8</v>
      </c>
      <c r="E212" s="5">
        <v>0</v>
      </c>
      <c r="F212" s="5">
        <f t="array" ref="F212">PERCENTILE(IF('BHH Data'!$A$2:$A$808=$A212,IF('BHH Data'!$E$2:$E$808=D212,'BHH Data'!$G$2:$G$808)),$E212)</f>
        <v>9.1</v>
      </c>
      <c r="G212" s="5">
        <f t="array" ref="G212">PERCENTILE(IF('BHH Data'!$A$2:$A$808=$A212,IF('BHH Data'!$E$2:$E$808=D212,'BHH Data'!$H$2:$H$808)),$E212)</f>
        <v>-105</v>
      </c>
    </row>
    <row r="213" spans="1:7" x14ac:dyDescent="0.25">
      <c r="A213" s="4" t="s">
        <v>66</v>
      </c>
      <c r="B213" s="4" t="s">
        <v>18</v>
      </c>
      <c r="C213" s="4" t="s">
        <v>2</v>
      </c>
      <c r="D213" s="4">
        <v>8</v>
      </c>
      <c r="E213" s="5">
        <v>0.05</v>
      </c>
      <c r="F213" s="5">
        <f t="array" ref="F213">PERCENTILE(IF('BHH Data'!$A$2:$A$808=$A213,IF('BHH Data'!$E$2:$E$808=D213,'BHH Data'!$G$2:$G$808)),$E213)</f>
        <v>9.26</v>
      </c>
      <c r="G213" s="5">
        <f t="array" ref="G213">PERCENTILE(IF('BHH Data'!$A$2:$A$808=$A213,IF('BHH Data'!$E$2:$E$808=D213,'BHH Data'!$H$2:$H$808)),$E213)</f>
        <v>-103.28</v>
      </c>
    </row>
    <row r="214" spans="1:7" x14ac:dyDescent="0.25">
      <c r="A214" s="4" t="s">
        <v>66</v>
      </c>
      <c r="B214" s="4" t="s">
        <v>18</v>
      </c>
      <c r="C214" s="4" t="s">
        <v>2</v>
      </c>
      <c r="D214" s="4">
        <v>8</v>
      </c>
      <c r="E214" s="5">
        <v>0.1</v>
      </c>
      <c r="F214" s="5">
        <f t="array" ref="F214">PERCENTILE(IF('BHH Data'!$A$2:$A$808=$A214,IF('BHH Data'!$E$2:$E$808=D214,'BHH Data'!$G$2:$G$808)),$E214)</f>
        <v>9.42</v>
      </c>
      <c r="G214" s="5">
        <f t="array" ref="G214">PERCENTILE(IF('BHH Data'!$A$2:$A$808=$A214,IF('BHH Data'!$E$2:$E$808=D214,'BHH Data'!$H$2:$H$808)),$E214)</f>
        <v>-101.56</v>
      </c>
    </row>
    <row r="215" spans="1:7" x14ac:dyDescent="0.25">
      <c r="A215" s="4" t="s">
        <v>66</v>
      </c>
      <c r="B215" s="4" t="s">
        <v>18</v>
      </c>
      <c r="C215" s="4" t="s">
        <v>2</v>
      </c>
      <c r="D215" s="4">
        <v>8</v>
      </c>
      <c r="E215" s="5">
        <v>0.15</v>
      </c>
      <c r="F215" s="5">
        <f t="array" ref="F215">PERCENTILE(IF('BHH Data'!$A$2:$A$808=$A215,IF('BHH Data'!$E$2:$E$808=D215,'BHH Data'!$G$2:$G$808)),$E215)</f>
        <v>9.6</v>
      </c>
      <c r="G215" s="5">
        <f t="array" ref="G215">PERCENTILE(IF('BHH Data'!$A$2:$A$808=$A215,IF('BHH Data'!$E$2:$E$808=D215,'BHH Data'!$H$2:$H$808)),$E215)</f>
        <v>-100.60000000000001</v>
      </c>
    </row>
    <row r="216" spans="1:7" x14ac:dyDescent="0.25">
      <c r="A216" s="4" t="s">
        <v>66</v>
      </c>
      <c r="B216" s="4" t="s">
        <v>18</v>
      </c>
      <c r="C216" s="4" t="s">
        <v>2</v>
      </c>
      <c r="D216" s="4">
        <v>8</v>
      </c>
      <c r="E216" s="5">
        <v>0.2</v>
      </c>
      <c r="F216" s="5">
        <f t="array" ref="F216">PERCENTILE(IF('BHH Data'!$A$2:$A$808=$A216,IF('BHH Data'!$E$2:$E$808=D216,'BHH Data'!$G$2:$G$808)),$E216)</f>
        <v>9.8000000000000007</v>
      </c>
      <c r="G216" s="5">
        <f t="array" ref="G216">PERCENTILE(IF('BHH Data'!$A$2:$A$808=$A216,IF('BHH Data'!$E$2:$E$808=D216,'BHH Data'!$H$2:$H$808)),$E216)</f>
        <v>-100.4</v>
      </c>
    </row>
    <row r="217" spans="1:7" x14ac:dyDescent="0.25">
      <c r="A217" s="4" t="s">
        <v>66</v>
      </c>
      <c r="B217" s="4" t="s">
        <v>18</v>
      </c>
      <c r="C217" s="4" t="s">
        <v>2</v>
      </c>
      <c r="D217" s="4">
        <v>8</v>
      </c>
      <c r="E217" s="5">
        <v>0.25</v>
      </c>
      <c r="F217" s="5">
        <f t="array" ref="F217">PERCENTILE(IF('BHH Data'!$A$2:$A$808=$A217,IF('BHH Data'!$E$2:$E$808=D217,'BHH Data'!$G$2:$G$808)),$E217)</f>
        <v>10</v>
      </c>
      <c r="G217" s="5">
        <f t="array" ref="G217">PERCENTILE(IF('BHH Data'!$A$2:$A$808=$A217,IF('BHH Data'!$E$2:$E$808=D217,'BHH Data'!$H$2:$H$808)),$E217)</f>
        <v>-100.2</v>
      </c>
    </row>
    <row r="218" spans="1:7" x14ac:dyDescent="0.25">
      <c r="A218" s="4" t="s">
        <v>66</v>
      </c>
      <c r="B218" s="4" t="s">
        <v>18</v>
      </c>
      <c r="C218" s="4" t="s">
        <v>2</v>
      </c>
      <c r="D218" s="4">
        <v>8</v>
      </c>
      <c r="E218" s="5">
        <v>0.3</v>
      </c>
      <c r="F218" s="5">
        <f t="array" ref="F218">PERCENTILE(IF('BHH Data'!$A$2:$A$808=$A218,IF('BHH Data'!$E$2:$E$808=D218,'BHH Data'!$G$2:$G$808)),$E218)</f>
        <v>10.16</v>
      </c>
      <c r="G218" s="5">
        <f t="array" ref="G218">PERCENTILE(IF('BHH Data'!$A$2:$A$808=$A218,IF('BHH Data'!$E$2:$E$808=D218,'BHH Data'!$H$2:$H$808)),$E218)</f>
        <v>-100.08</v>
      </c>
    </row>
    <row r="219" spans="1:7" x14ac:dyDescent="0.25">
      <c r="A219" s="4" t="s">
        <v>66</v>
      </c>
      <c r="B219" s="4" t="s">
        <v>18</v>
      </c>
      <c r="C219" s="4" t="s">
        <v>2</v>
      </c>
      <c r="D219" s="4">
        <v>8</v>
      </c>
      <c r="E219" s="5">
        <v>0.35</v>
      </c>
      <c r="F219" s="5">
        <f t="array" ref="F219">PERCENTILE(IF('BHH Data'!$A$2:$A$808=$A219,IF('BHH Data'!$E$2:$E$808=D219,'BHH Data'!$G$2:$G$808)),$E219)</f>
        <v>10.32</v>
      </c>
      <c r="G219" s="5">
        <f t="array" ref="G219">PERCENTILE(IF('BHH Data'!$A$2:$A$808=$A219,IF('BHH Data'!$E$2:$E$808=D219,'BHH Data'!$H$2:$H$808)),$E219)</f>
        <v>-99.960000000000008</v>
      </c>
    </row>
    <row r="220" spans="1:7" x14ac:dyDescent="0.25">
      <c r="A220" s="4" t="s">
        <v>66</v>
      </c>
      <c r="B220" s="4" t="s">
        <v>18</v>
      </c>
      <c r="C220" s="4" t="s">
        <v>2</v>
      </c>
      <c r="D220" s="4">
        <v>8</v>
      </c>
      <c r="E220" s="5">
        <v>0.4</v>
      </c>
      <c r="F220" s="5">
        <f t="array" ref="F220">PERCENTILE(IF('BHH Data'!$A$2:$A$808=$A220,IF('BHH Data'!$E$2:$E$808=D220,'BHH Data'!$G$2:$G$808)),$E220)</f>
        <v>10.44</v>
      </c>
      <c r="G220" s="5">
        <f t="array" ref="G220">PERCENTILE(IF('BHH Data'!$A$2:$A$808=$A220,IF('BHH Data'!$E$2:$E$808=D220,'BHH Data'!$H$2:$H$808)),$E220)</f>
        <v>-99.88000000000001</v>
      </c>
    </row>
    <row r="221" spans="1:7" x14ac:dyDescent="0.25">
      <c r="A221" s="4" t="s">
        <v>66</v>
      </c>
      <c r="B221" s="4" t="s">
        <v>18</v>
      </c>
      <c r="C221" s="4" t="s">
        <v>2</v>
      </c>
      <c r="D221" s="4">
        <v>8</v>
      </c>
      <c r="E221" s="5">
        <v>0.45</v>
      </c>
      <c r="F221" s="5">
        <f t="array" ref="F221">PERCENTILE(IF('BHH Data'!$A$2:$A$808=$A221,IF('BHH Data'!$E$2:$E$808=D221,'BHH Data'!$G$2:$G$808)),$E221)</f>
        <v>10.52</v>
      </c>
      <c r="G221" s="5">
        <f t="array" ref="G221">PERCENTILE(IF('BHH Data'!$A$2:$A$808=$A221,IF('BHH Data'!$E$2:$E$808=D221,'BHH Data'!$H$2:$H$808)),$E221)</f>
        <v>-99.84</v>
      </c>
    </row>
    <row r="222" spans="1:7" x14ac:dyDescent="0.25">
      <c r="A222" s="4" t="s">
        <v>66</v>
      </c>
      <c r="B222" s="4" t="s">
        <v>18</v>
      </c>
      <c r="C222" s="4" t="s">
        <v>2</v>
      </c>
      <c r="D222" s="4">
        <v>8</v>
      </c>
      <c r="E222" s="5">
        <v>0.5</v>
      </c>
      <c r="F222" s="5">
        <f t="array" ref="F222">PERCENTILE(IF('BHH Data'!$A$2:$A$808=$A222,IF('BHH Data'!$E$2:$E$808=D222,'BHH Data'!$G$2:$G$808)),$E222)</f>
        <v>10.6</v>
      </c>
      <c r="G222" s="5">
        <f t="array" ref="G222">PERCENTILE(IF('BHH Data'!$A$2:$A$808=$A222,IF('BHH Data'!$E$2:$E$808=D222,'BHH Data'!$H$2:$H$808)),$E222)</f>
        <v>-99.8</v>
      </c>
    </row>
    <row r="223" spans="1:7" x14ac:dyDescent="0.25">
      <c r="A223" s="4" t="s">
        <v>66</v>
      </c>
      <c r="B223" s="4" t="s">
        <v>18</v>
      </c>
      <c r="C223" s="4" t="s">
        <v>2</v>
      </c>
      <c r="D223" s="4">
        <v>8</v>
      </c>
      <c r="E223" s="5">
        <v>0.55000000000000004</v>
      </c>
      <c r="F223" s="5">
        <f t="array" ref="F223">PERCENTILE(IF('BHH Data'!$A$2:$A$808=$A223,IF('BHH Data'!$E$2:$E$808=D223,'BHH Data'!$G$2:$G$808)),$E223)</f>
        <v>10.68</v>
      </c>
      <c r="G223" s="5">
        <f t="array" ref="G223">PERCENTILE(IF('BHH Data'!$A$2:$A$808=$A223,IF('BHH Data'!$E$2:$E$808=D223,'BHH Data'!$H$2:$H$808)),$E223)</f>
        <v>-99.72</v>
      </c>
    </row>
    <row r="224" spans="1:7" x14ac:dyDescent="0.25">
      <c r="A224" s="4" t="s">
        <v>66</v>
      </c>
      <c r="B224" s="4" t="s">
        <v>18</v>
      </c>
      <c r="C224" s="4" t="s">
        <v>2</v>
      </c>
      <c r="D224" s="4">
        <v>8</v>
      </c>
      <c r="E224" s="5">
        <v>0.6</v>
      </c>
      <c r="F224" s="5">
        <f t="array" ref="F224">PERCENTILE(IF('BHH Data'!$A$2:$A$808=$A224,IF('BHH Data'!$E$2:$E$808=D224,'BHH Data'!$G$2:$G$808)),$E224)</f>
        <v>10.76</v>
      </c>
      <c r="G224" s="5">
        <f t="array" ref="G224">PERCENTILE(IF('BHH Data'!$A$2:$A$808=$A224,IF('BHH Data'!$E$2:$E$808=D224,'BHH Data'!$H$2:$H$808)),$E224)</f>
        <v>-99.64</v>
      </c>
    </row>
    <row r="225" spans="1:7" x14ac:dyDescent="0.25">
      <c r="A225" s="4" t="s">
        <v>66</v>
      </c>
      <c r="B225" s="4" t="s">
        <v>18</v>
      </c>
      <c r="C225" s="4" t="s">
        <v>2</v>
      </c>
      <c r="D225" s="4">
        <v>8</v>
      </c>
      <c r="E225" s="5">
        <v>0.65</v>
      </c>
      <c r="F225" s="5">
        <f t="array" ref="F225">PERCENTILE(IF('BHH Data'!$A$2:$A$808=$A225,IF('BHH Data'!$E$2:$E$808=D225,'BHH Data'!$G$2:$G$808)),$E225)</f>
        <v>10.96</v>
      </c>
      <c r="G225" s="5">
        <f t="array" ref="G225">PERCENTILE(IF('BHH Data'!$A$2:$A$808=$A225,IF('BHH Data'!$E$2:$E$808=D225,'BHH Data'!$H$2:$H$808)),$E225)</f>
        <v>-99.3</v>
      </c>
    </row>
    <row r="226" spans="1:7" x14ac:dyDescent="0.25">
      <c r="A226" s="4" t="s">
        <v>66</v>
      </c>
      <c r="B226" s="4" t="s">
        <v>18</v>
      </c>
      <c r="C226" s="4" t="s">
        <v>2</v>
      </c>
      <c r="D226" s="4">
        <v>8</v>
      </c>
      <c r="E226" s="5">
        <v>0.7</v>
      </c>
      <c r="F226" s="5">
        <f t="array" ref="F226">PERCENTILE(IF('BHH Data'!$A$2:$A$808=$A226,IF('BHH Data'!$E$2:$E$808=D226,'BHH Data'!$G$2:$G$808)),$E226)</f>
        <v>11.28</v>
      </c>
      <c r="G226" s="5">
        <f t="array" ref="G226">PERCENTILE(IF('BHH Data'!$A$2:$A$808=$A226,IF('BHH Data'!$E$2:$E$808=D226,'BHH Data'!$H$2:$H$808)),$E226)</f>
        <v>-98.699999999999989</v>
      </c>
    </row>
    <row r="227" spans="1:7" x14ac:dyDescent="0.25">
      <c r="A227" s="4" t="s">
        <v>66</v>
      </c>
      <c r="B227" s="4" t="s">
        <v>18</v>
      </c>
      <c r="C227" s="4" t="s">
        <v>2</v>
      </c>
      <c r="D227" s="4">
        <v>8</v>
      </c>
      <c r="E227" s="5">
        <v>0.75</v>
      </c>
      <c r="F227" s="5">
        <f t="array" ref="F227">PERCENTILE(IF('BHH Data'!$A$2:$A$808=$A227,IF('BHH Data'!$E$2:$E$808=D227,'BHH Data'!$G$2:$G$808)),$E227)</f>
        <v>11.6</v>
      </c>
      <c r="G227" s="5">
        <f t="array" ref="G227">PERCENTILE(IF('BHH Data'!$A$2:$A$808=$A227,IF('BHH Data'!$E$2:$E$808=D227,'BHH Data'!$H$2:$H$808)),$E227)</f>
        <v>-98.1</v>
      </c>
    </row>
    <row r="228" spans="1:7" x14ac:dyDescent="0.25">
      <c r="A228" s="4" t="s">
        <v>66</v>
      </c>
      <c r="B228" s="4" t="s">
        <v>18</v>
      </c>
      <c r="C228" s="4" t="s">
        <v>2</v>
      </c>
      <c r="D228" s="4">
        <v>8</v>
      </c>
      <c r="E228" s="5">
        <v>0.8</v>
      </c>
      <c r="F228" s="5">
        <f t="array" ref="F228">PERCENTILE(IF('BHH Data'!$A$2:$A$808=$A228,IF('BHH Data'!$E$2:$E$808=D228,'BHH Data'!$G$2:$G$808)),$E228)</f>
        <v>11.6</v>
      </c>
      <c r="G228" s="5">
        <f t="array" ref="G228">PERCENTILE(IF('BHH Data'!$A$2:$A$808=$A228,IF('BHH Data'!$E$2:$E$808=D228,'BHH Data'!$H$2:$H$808)),$E228)</f>
        <v>-97.74</v>
      </c>
    </row>
    <row r="229" spans="1:7" x14ac:dyDescent="0.25">
      <c r="A229" s="4" t="s">
        <v>66</v>
      </c>
      <c r="B229" s="4" t="s">
        <v>18</v>
      </c>
      <c r="C229" s="4" t="s">
        <v>2</v>
      </c>
      <c r="D229" s="4">
        <v>8</v>
      </c>
      <c r="E229" s="5">
        <v>0.85</v>
      </c>
      <c r="F229" s="5">
        <f t="array" ref="F229">PERCENTILE(IF('BHH Data'!$A$2:$A$808=$A229,IF('BHH Data'!$E$2:$E$808=D229,'BHH Data'!$G$2:$G$808)),$E229)</f>
        <v>11.6</v>
      </c>
      <c r="G229" s="5">
        <f t="array" ref="G229">PERCENTILE(IF('BHH Data'!$A$2:$A$808=$A229,IF('BHH Data'!$E$2:$E$808=D229,'BHH Data'!$H$2:$H$808)),$E229)</f>
        <v>-97.38</v>
      </c>
    </row>
    <row r="230" spans="1:7" x14ac:dyDescent="0.25">
      <c r="A230" s="4" t="s">
        <v>66</v>
      </c>
      <c r="B230" s="4" t="s">
        <v>18</v>
      </c>
      <c r="C230" s="4" t="s">
        <v>2</v>
      </c>
      <c r="D230" s="4">
        <v>8</v>
      </c>
      <c r="E230" s="5">
        <v>0.9</v>
      </c>
      <c r="F230" s="5">
        <f t="array" ref="F230">PERCENTILE(IF('BHH Data'!$A$2:$A$808=$A230,IF('BHH Data'!$E$2:$E$808=D230,'BHH Data'!$G$2:$G$808)),$E230)</f>
        <v>11.84</v>
      </c>
      <c r="G230" s="5">
        <f t="array" ref="G230">PERCENTILE(IF('BHH Data'!$A$2:$A$808=$A230,IF('BHH Data'!$E$2:$E$808=D230,'BHH Data'!$H$2:$H$808)),$E230)</f>
        <v>-97.100000000000009</v>
      </c>
    </row>
    <row r="231" spans="1:7" x14ac:dyDescent="0.25">
      <c r="A231" s="4" t="s">
        <v>66</v>
      </c>
      <c r="B231" s="4" t="s">
        <v>18</v>
      </c>
      <c r="C231" s="4" t="s">
        <v>2</v>
      </c>
      <c r="D231" s="4">
        <v>8</v>
      </c>
      <c r="E231" s="5">
        <v>0.95</v>
      </c>
      <c r="F231" s="5">
        <f t="array" ref="F231">PERCENTILE(IF('BHH Data'!$A$2:$A$808=$A231,IF('BHH Data'!$E$2:$E$808=D231,'BHH Data'!$G$2:$G$808)),$E231)</f>
        <v>12.32</v>
      </c>
      <c r="G231" s="5">
        <f t="array" ref="G231">PERCENTILE(IF('BHH Data'!$A$2:$A$808=$A231,IF('BHH Data'!$E$2:$E$808=D231,'BHH Data'!$H$2:$H$808)),$E231)</f>
        <v>-96.9</v>
      </c>
    </row>
    <row r="232" spans="1:7" x14ac:dyDescent="0.25">
      <c r="A232" s="4" t="s">
        <v>66</v>
      </c>
      <c r="B232" s="4" t="s">
        <v>18</v>
      </c>
      <c r="C232" s="4" t="s">
        <v>2</v>
      </c>
      <c r="D232" s="4">
        <v>8</v>
      </c>
      <c r="E232" s="5">
        <v>1</v>
      </c>
      <c r="F232" s="5">
        <f t="array" ref="F232">PERCENTILE(IF('BHH Data'!$A$2:$A$808=$A232,IF('BHH Data'!$E$2:$E$808=D232,'BHH Data'!$G$2:$G$808)),$E232)</f>
        <v>12.8</v>
      </c>
      <c r="G232" s="5">
        <f t="array" ref="G232">PERCENTILE(IF('BHH Data'!$A$2:$A$808=$A232,IF('BHH Data'!$E$2:$E$808=D232,'BHH Data'!$H$2:$H$808)),$E232)</f>
        <v>-96.7</v>
      </c>
    </row>
    <row r="233" spans="1:7" x14ac:dyDescent="0.25">
      <c r="A233" s="4" t="s">
        <v>85</v>
      </c>
      <c r="B233" s="4" t="s">
        <v>18</v>
      </c>
      <c r="C233" s="4" t="s">
        <v>2</v>
      </c>
      <c r="D233" s="4">
        <v>8</v>
      </c>
      <c r="E233" s="5">
        <v>0</v>
      </c>
      <c r="F233" s="5">
        <v>6.48</v>
      </c>
      <c r="G233" s="5">
        <v>-105.3</v>
      </c>
    </row>
    <row r="234" spans="1:7" x14ac:dyDescent="0.25">
      <c r="A234" s="4" t="s">
        <v>85</v>
      </c>
      <c r="B234" s="4" t="s">
        <v>18</v>
      </c>
      <c r="C234" s="4" t="s">
        <v>2</v>
      </c>
      <c r="D234" s="4">
        <v>8</v>
      </c>
      <c r="E234" s="5">
        <v>0.05</v>
      </c>
      <c r="F234" s="5">
        <v>10.050000000000001</v>
      </c>
      <c r="G234" s="5">
        <v>-101.53</v>
      </c>
    </row>
    <row r="235" spans="1:7" x14ac:dyDescent="0.25">
      <c r="A235" s="4" t="s">
        <v>85</v>
      </c>
      <c r="B235" s="4" t="s">
        <v>18</v>
      </c>
      <c r="C235" s="4" t="s">
        <v>2</v>
      </c>
      <c r="D235" s="4">
        <v>8</v>
      </c>
      <c r="E235" s="5">
        <v>0.1</v>
      </c>
      <c r="F235" s="5">
        <v>10.75</v>
      </c>
      <c r="G235" s="5">
        <v>-100.65</v>
      </c>
    </row>
    <row r="236" spans="1:7" x14ac:dyDescent="0.25">
      <c r="A236" s="4" t="s">
        <v>85</v>
      </c>
      <c r="B236" s="4" t="s">
        <v>18</v>
      </c>
      <c r="C236" s="4" t="s">
        <v>2</v>
      </c>
      <c r="D236" s="4">
        <v>8</v>
      </c>
      <c r="E236" s="5">
        <v>0.15</v>
      </c>
      <c r="F236" s="5">
        <v>11.03</v>
      </c>
      <c r="G236" s="5">
        <v>-100.28</v>
      </c>
    </row>
    <row r="237" spans="1:7" x14ac:dyDescent="0.25">
      <c r="A237" s="4" t="s">
        <v>85</v>
      </c>
      <c r="B237" s="4" t="s">
        <v>18</v>
      </c>
      <c r="C237" s="4" t="s">
        <v>2</v>
      </c>
      <c r="D237" s="4">
        <v>8</v>
      </c>
      <c r="E237" s="5">
        <v>0.2</v>
      </c>
      <c r="F237" s="5">
        <v>11.14</v>
      </c>
      <c r="G237" s="5">
        <v>-99.87</v>
      </c>
    </row>
    <row r="238" spans="1:7" x14ac:dyDescent="0.25">
      <c r="A238" s="4" t="s">
        <v>85</v>
      </c>
      <c r="B238" s="4" t="s">
        <v>18</v>
      </c>
      <c r="C238" s="4" t="s">
        <v>2</v>
      </c>
      <c r="D238" s="4">
        <v>8</v>
      </c>
      <c r="E238" s="5">
        <v>0.25</v>
      </c>
      <c r="F238" s="5">
        <v>11.26</v>
      </c>
      <c r="G238" s="5">
        <v>-99.62</v>
      </c>
    </row>
    <row r="239" spans="1:7" x14ac:dyDescent="0.25">
      <c r="A239" s="4" t="s">
        <v>85</v>
      </c>
      <c r="B239" s="4" t="s">
        <v>18</v>
      </c>
      <c r="C239" s="4" t="s">
        <v>2</v>
      </c>
      <c r="D239" s="4">
        <v>8</v>
      </c>
      <c r="E239" s="5">
        <v>0.3</v>
      </c>
      <c r="F239" s="5">
        <v>11.31</v>
      </c>
      <c r="G239" s="5">
        <v>-99.28</v>
      </c>
    </row>
    <row r="240" spans="1:7" x14ac:dyDescent="0.25">
      <c r="A240" s="4" t="s">
        <v>85</v>
      </c>
      <c r="B240" s="4" t="s">
        <v>18</v>
      </c>
      <c r="C240" s="4" t="s">
        <v>2</v>
      </c>
      <c r="D240" s="4">
        <v>8</v>
      </c>
      <c r="E240" s="5">
        <v>0.35</v>
      </c>
      <c r="F240" s="5">
        <v>11.44</v>
      </c>
      <c r="G240" s="5">
        <v>-99.11</v>
      </c>
    </row>
    <row r="241" spans="1:7" x14ac:dyDescent="0.25">
      <c r="A241" s="4" t="s">
        <v>85</v>
      </c>
      <c r="B241" s="4" t="s">
        <v>18</v>
      </c>
      <c r="C241" s="4" t="s">
        <v>2</v>
      </c>
      <c r="D241" s="4">
        <v>8</v>
      </c>
      <c r="E241" s="5">
        <v>0.4</v>
      </c>
      <c r="F241" s="5">
        <v>11.55</v>
      </c>
      <c r="G241" s="5">
        <v>-98.98</v>
      </c>
    </row>
    <row r="242" spans="1:7" x14ac:dyDescent="0.25">
      <c r="A242" s="4" t="s">
        <v>85</v>
      </c>
      <c r="B242" s="4" t="s">
        <v>18</v>
      </c>
      <c r="C242" s="4" t="s">
        <v>2</v>
      </c>
      <c r="D242" s="4">
        <v>8</v>
      </c>
      <c r="E242" s="5">
        <v>0.45</v>
      </c>
      <c r="F242" s="5">
        <v>11.68</v>
      </c>
      <c r="G242" s="5">
        <v>-98.77</v>
      </c>
    </row>
    <row r="243" spans="1:7" x14ac:dyDescent="0.25">
      <c r="A243" s="4" t="s">
        <v>85</v>
      </c>
      <c r="B243" s="4" t="s">
        <v>18</v>
      </c>
      <c r="C243" s="4" t="s">
        <v>2</v>
      </c>
      <c r="D243" s="4">
        <v>8</v>
      </c>
      <c r="E243" s="5">
        <v>0.5</v>
      </c>
      <c r="F243" s="5">
        <v>11.77</v>
      </c>
      <c r="G243" s="5">
        <v>-98.51</v>
      </c>
    </row>
    <row r="244" spans="1:7" x14ac:dyDescent="0.25">
      <c r="A244" s="4" t="s">
        <v>85</v>
      </c>
      <c r="B244" s="4" t="s">
        <v>18</v>
      </c>
      <c r="C244" s="4" t="s">
        <v>2</v>
      </c>
      <c r="D244" s="4">
        <v>8</v>
      </c>
      <c r="E244" s="5">
        <v>0.55000000000000004</v>
      </c>
      <c r="F244" s="5">
        <v>11.84</v>
      </c>
      <c r="G244" s="5">
        <v>-98.3</v>
      </c>
    </row>
    <row r="245" spans="1:7" x14ac:dyDescent="0.25">
      <c r="A245" s="4" t="s">
        <v>85</v>
      </c>
      <c r="B245" s="4" t="s">
        <v>18</v>
      </c>
      <c r="C245" s="4" t="s">
        <v>2</v>
      </c>
      <c r="D245" s="4">
        <v>8</v>
      </c>
      <c r="E245" s="5">
        <v>0.6</v>
      </c>
      <c r="F245" s="5">
        <v>11.92</v>
      </c>
      <c r="G245" s="5">
        <v>-98.11</v>
      </c>
    </row>
    <row r="246" spans="1:7" x14ac:dyDescent="0.25">
      <c r="A246" s="4" t="s">
        <v>85</v>
      </c>
      <c r="B246" s="4" t="s">
        <v>18</v>
      </c>
      <c r="C246" s="4" t="s">
        <v>2</v>
      </c>
      <c r="D246" s="4">
        <v>8</v>
      </c>
      <c r="E246" s="5">
        <v>0.65</v>
      </c>
      <c r="F246" s="5">
        <v>12.07</v>
      </c>
      <c r="G246" s="5">
        <v>-97.99</v>
      </c>
    </row>
    <row r="247" spans="1:7" x14ac:dyDescent="0.25">
      <c r="A247" s="4" t="s">
        <v>85</v>
      </c>
      <c r="B247" s="4" t="s">
        <v>18</v>
      </c>
      <c r="C247" s="4" t="s">
        <v>2</v>
      </c>
      <c r="D247" s="4">
        <v>8</v>
      </c>
      <c r="E247" s="5">
        <v>0.7</v>
      </c>
      <c r="F247" s="5">
        <v>12.24</v>
      </c>
      <c r="G247" s="5">
        <v>-97.77</v>
      </c>
    </row>
    <row r="248" spans="1:7" x14ac:dyDescent="0.25">
      <c r="A248" s="4" t="s">
        <v>85</v>
      </c>
      <c r="B248" s="4" t="s">
        <v>18</v>
      </c>
      <c r="C248" s="4" t="s">
        <v>2</v>
      </c>
      <c r="D248" s="4">
        <v>8</v>
      </c>
      <c r="E248" s="5">
        <v>0.75</v>
      </c>
      <c r="F248" s="5">
        <v>12.35</v>
      </c>
      <c r="G248" s="5">
        <v>-97.58</v>
      </c>
    </row>
    <row r="249" spans="1:7" x14ac:dyDescent="0.25">
      <c r="A249" s="4" t="s">
        <v>85</v>
      </c>
      <c r="B249" s="4" t="s">
        <v>18</v>
      </c>
      <c r="C249" s="4" t="s">
        <v>2</v>
      </c>
      <c r="D249" s="4">
        <v>8</v>
      </c>
      <c r="E249" s="5">
        <v>0.8</v>
      </c>
      <c r="F249" s="5">
        <v>12.52</v>
      </c>
      <c r="G249" s="5">
        <v>-97.27</v>
      </c>
    </row>
    <row r="250" spans="1:7" x14ac:dyDescent="0.25">
      <c r="A250" s="4" t="s">
        <v>85</v>
      </c>
      <c r="B250" s="4" t="s">
        <v>18</v>
      </c>
      <c r="C250" s="4" t="s">
        <v>2</v>
      </c>
      <c r="D250" s="4">
        <v>8</v>
      </c>
      <c r="E250" s="5">
        <v>0.85</v>
      </c>
      <c r="F250" s="5">
        <v>12.71</v>
      </c>
      <c r="G250" s="5">
        <v>-96.98</v>
      </c>
    </row>
    <row r="251" spans="1:7" x14ac:dyDescent="0.25">
      <c r="A251" s="4" t="s">
        <v>85</v>
      </c>
      <c r="B251" s="4" t="s">
        <v>18</v>
      </c>
      <c r="C251" s="4" t="s">
        <v>2</v>
      </c>
      <c r="D251" s="4">
        <v>8</v>
      </c>
      <c r="E251" s="5">
        <v>0.9</v>
      </c>
      <c r="F251" s="5">
        <v>12.99</v>
      </c>
      <c r="G251" s="5">
        <v>-96.68</v>
      </c>
    </row>
    <row r="252" spans="1:7" x14ac:dyDescent="0.25">
      <c r="A252" s="4" t="s">
        <v>85</v>
      </c>
      <c r="B252" s="4" t="s">
        <v>18</v>
      </c>
      <c r="C252" s="4" t="s">
        <v>2</v>
      </c>
      <c r="D252" s="4">
        <v>8</v>
      </c>
      <c r="E252" s="5">
        <v>0.95</v>
      </c>
      <c r="F252" s="5">
        <v>13.38</v>
      </c>
      <c r="G252" s="5">
        <v>-96.22</v>
      </c>
    </row>
    <row r="253" spans="1:7" x14ac:dyDescent="0.25">
      <c r="A253" s="4" t="s">
        <v>85</v>
      </c>
      <c r="B253" s="4" t="s">
        <v>18</v>
      </c>
      <c r="C253" s="4" t="s">
        <v>2</v>
      </c>
      <c r="D253" s="4">
        <v>8</v>
      </c>
      <c r="E253" s="5">
        <v>1</v>
      </c>
      <c r="F253" s="5">
        <v>16.48</v>
      </c>
      <c r="G253" s="5">
        <v>-89.6</v>
      </c>
    </row>
    <row r="254" spans="1:7" x14ac:dyDescent="0.25">
      <c r="A254" s="4" t="s">
        <v>90</v>
      </c>
      <c r="B254" s="4" t="s">
        <v>18</v>
      </c>
      <c r="C254" s="4" t="s">
        <v>2</v>
      </c>
      <c r="D254" s="4">
        <v>1</v>
      </c>
      <c r="E254" s="5">
        <v>0</v>
      </c>
      <c r="F254" s="5">
        <f t="array" ref="F254">PERCENTILE(IF('BHH Data'!$A$2:$A$808=$A254,IF('BHH Data'!$E$2:$E$808=D254,'BHH Data'!$G$2:$G$808)),$E254)</f>
        <v>8.9700000000000006</v>
      </c>
      <c r="G254" s="5">
        <f t="array" ref="G254">PERCENTILE(IF('BHH Data'!$A$2:$A$808=$A254,IF('BHH Data'!$E$2:$E$808=D254,'BHH Data'!$H$2:$H$808)),$E254)</f>
        <v>-103.92</v>
      </c>
    </row>
    <row r="255" spans="1:7" x14ac:dyDescent="0.25">
      <c r="A255" s="4" t="s">
        <v>90</v>
      </c>
      <c r="B255" s="4" t="s">
        <v>18</v>
      </c>
      <c r="C255" s="4" t="s">
        <v>2</v>
      </c>
      <c r="D255" s="4">
        <v>1</v>
      </c>
      <c r="E255" s="5">
        <v>0.05</v>
      </c>
      <c r="F255" s="5">
        <f t="array" ref="F255">PERCENTILE(IF('BHH Data'!$A$2:$A$808=$A255,IF('BHH Data'!$E$2:$E$808=D255,'BHH Data'!$G$2:$G$808)),$E255)</f>
        <v>9.7860000000000014</v>
      </c>
      <c r="G255" s="5">
        <f t="array" ref="G255">PERCENTILE(IF('BHH Data'!$A$2:$A$808=$A255,IF('BHH Data'!$E$2:$E$808=D255,'BHH Data'!$H$2:$H$808)),$E255)</f>
        <v>-103.854</v>
      </c>
    </row>
    <row r="256" spans="1:7" x14ac:dyDescent="0.25">
      <c r="A256" s="4" t="s">
        <v>90</v>
      </c>
      <c r="B256" s="4" t="s">
        <v>18</v>
      </c>
      <c r="C256" s="4" t="s">
        <v>2</v>
      </c>
      <c r="D256" s="4">
        <v>1</v>
      </c>
      <c r="E256" s="5">
        <v>0.1</v>
      </c>
      <c r="F256" s="5">
        <f t="array" ref="F256">PERCENTILE(IF('BHH Data'!$A$2:$A$808=$A256,IF('BHH Data'!$E$2:$E$808=D256,'BHH Data'!$G$2:$G$808)),$E256)</f>
        <v>10.602</v>
      </c>
      <c r="G256" s="5">
        <f t="array" ref="G256">PERCENTILE(IF('BHH Data'!$A$2:$A$808=$A256,IF('BHH Data'!$E$2:$E$808=D256,'BHH Data'!$H$2:$H$808)),$E256)</f>
        <v>-103.788</v>
      </c>
    </row>
    <row r="257" spans="1:7" x14ac:dyDescent="0.25">
      <c r="A257" s="4" t="s">
        <v>90</v>
      </c>
      <c r="B257" s="4" t="s">
        <v>18</v>
      </c>
      <c r="C257" s="4" t="s">
        <v>2</v>
      </c>
      <c r="D257" s="4">
        <v>1</v>
      </c>
      <c r="E257" s="5">
        <v>0.15</v>
      </c>
      <c r="F257" s="5">
        <f t="array" ref="F257">PERCENTILE(IF('BHH Data'!$A$2:$A$808=$A257,IF('BHH Data'!$E$2:$E$808=D257,'BHH Data'!$G$2:$G$808)),$E257)</f>
        <v>11.418000000000001</v>
      </c>
      <c r="G257" s="5">
        <f t="array" ref="G257">PERCENTILE(IF('BHH Data'!$A$2:$A$808=$A257,IF('BHH Data'!$E$2:$E$808=D257,'BHH Data'!$H$2:$H$808)),$E257)</f>
        <v>-103.72199999999999</v>
      </c>
    </row>
    <row r="258" spans="1:7" x14ac:dyDescent="0.25">
      <c r="A258" s="4" t="s">
        <v>90</v>
      </c>
      <c r="B258" s="4" t="s">
        <v>18</v>
      </c>
      <c r="C258" s="4" t="s">
        <v>2</v>
      </c>
      <c r="D258" s="4">
        <v>1</v>
      </c>
      <c r="E258" s="5">
        <v>0.2</v>
      </c>
      <c r="F258" s="5">
        <f t="array" ref="F258">PERCENTILE(IF('BHH Data'!$A$2:$A$808=$A258,IF('BHH Data'!$E$2:$E$808=D258,'BHH Data'!$G$2:$G$808)),$E258)</f>
        <v>12.234000000000002</v>
      </c>
      <c r="G258" s="5">
        <f t="array" ref="G258">PERCENTILE(IF('BHH Data'!$A$2:$A$808=$A258,IF('BHH Data'!$E$2:$E$808=D258,'BHH Data'!$H$2:$H$808)),$E258)</f>
        <v>-103.65600000000001</v>
      </c>
    </row>
    <row r="259" spans="1:7" x14ac:dyDescent="0.25">
      <c r="A259" s="4" t="s">
        <v>90</v>
      </c>
      <c r="B259" s="4" t="s">
        <v>18</v>
      </c>
      <c r="C259" s="4" t="s">
        <v>2</v>
      </c>
      <c r="D259" s="4">
        <v>1</v>
      </c>
      <c r="E259" s="5">
        <v>0.25</v>
      </c>
      <c r="F259" s="5">
        <f t="array" ref="F259">PERCENTILE(IF('BHH Data'!$A$2:$A$808=$A259,IF('BHH Data'!$E$2:$E$808=D259,'BHH Data'!$G$2:$G$808)),$E259)</f>
        <v>13.05</v>
      </c>
      <c r="G259" s="5">
        <f t="array" ref="G259">PERCENTILE(IF('BHH Data'!$A$2:$A$808=$A259,IF('BHH Data'!$E$2:$E$808=D259,'BHH Data'!$H$2:$H$808)),$E259)</f>
        <v>-103.59</v>
      </c>
    </row>
    <row r="260" spans="1:7" x14ac:dyDescent="0.25">
      <c r="A260" s="4" t="s">
        <v>90</v>
      </c>
      <c r="B260" s="4" t="s">
        <v>18</v>
      </c>
      <c r="C260" s="4" t="s">
        <v>2</v>
      </c>
      <c r="D260" s="4">
        <v>1</v>
      </c>
      <c r="E260" s="5">
        <v>0.3</v>
      </c>
      <c r="F260" s="5">
        <f t="array" ref="F260">PERCENTILE(IF('BHH Data'!$A$2:$A$808=$A260,IF('BHH Data'!$E$2:$E$808=D260,'BHH Data'!$G$2:$G$808)),$E260)</f>
        <v>13.518666000000001</v>
      </c>
      <c r="G260" s="5">
        <f t="array" ref="G260">PERCENTILE(IF('BHH Data'!$A$2:$A$808=$A260,IF('BHH Data'!$E$2:$E$808=D260,'BHH Data'!$H$2:$H$808)),$E260)</f>
        <v>-103.524</v>
      </c>
    </row>
    <row r="261" spans="1:7" x14ac:dyDescent="0.25">
      <c r="A261" s="4" t="s">
        <v>90</v>
      </c>
      <c r="B261" s="4" t="s">
        <v>18</v>
      </c>
      <c r="C261" s="4" t="s">
        <v>2</v>
      </c>
      <c r="D261" s="4">
        <v>1</v>
      </c>
      <c r="E261" s="5">
        <v>0.35</v>
      </c>
      <c r="F261" s="5">
        <f t="array" ref="F261">PERCENTILE(IF('BHH Data'!$A$2:$A$808=$A261,IF('BHH Data'!$E$2:$E$808=D261,'BHH Data'!$G$2:$G$808)),$E261)</f>
        <v>13.987332</v>
      </c>
      <c r="G261" s="5">
        <f t="array" ref="G261">PERCENTILE(IF('BHH Data'!$A$2:$A$808=$A261,IF('BHH Data'!$E$2:$E$808=D261,'BHH Data'!$H$2:$H$808)),$E261)</f>
        <v>-103.458</v>
      </c>
    </row>
    <row r="262" spans="1:7" x14ac:dyDescent="0.25">
      <c r="A262" s="4" t="s">
        <v>90</v>
      </c>
      <c r="B262" s="4" t="s">
        <v>18</v>
      </c>
      <c r="C262" s="4" t="s">
        <v>2</v>
      </c>
      <c r="D262" s="4">
        <v>1</v>
      </c>
      <c r="E262" s="5">
        <v>0.4</v>
      </c>
      <c r="F262" s="5">
        <f t="array" ref="F262">PERCENTILE(IF('BHH Data'!$A$2:$A$808=$A262,IF('BHH Data'!$E$2:$E$808=D262,'BHH Data'!$G$2:$G$808)),$E262)</f>
        <v>14.455998000000001</v>
      </c>
      <c r="G262" s="5">
        <f t="array" ref="G262">PERCENTILE(IF('BHH Data'!$A$2:$A$808=$A262,IF('BHH Data'!$E$2:$E$808=D262,'BHH Data'!$H$2:$H$808)),$E262)</f>
        <v>-103.392</v>
      </c>
    </row>
    <row r="263" spans="1:7" x14ac:dyDescent="0.25">
      <c r="A263" s="4" t="s">
        <v>90</v>
      </c>
      <c r="B263" s="4" t="s">
        <v>18</v>
      </c>
      <c r="C263" s="4" t="s">
        <v>2</v>
      </c>
      <c r="D263" s="4">
        <v>1</v>
      </c>
      <c r="E263" s="5">
        <v>0.45</v>
      </c>
      <c r="F263" s="5">
        <f t="array" ref="F263">PERCENTILE(IF('BHH Data'!$A$2:$A$808=$A263,IF('BHH Data'!$E$2:$E$808=D263,'BHH Data'!$G$2:$G$808)),$E263)</f>
        <v>14.924664</v>
      </c>
      <c r="G263" s="5">
        <f t="array" ref="G263">PERCENTILE(IF('BHH Data'!$A$2:$A$808=$A263,IF('BHH Data'!$E$2:$E$808=D263,'BHH Data'!$H$2:$H$808)),$E263)</f>
        <v>-103.32599999999999</v>
      </c>
    </row>
    <row r="264" spans="1:7" x14ac:dyDescent="0.25">
      <c r="A264" s="4" t="s">
        <v>90</v>
      </c>
      <c r="B264" s="4" t="s">
        <v>18</v>
      </c>
      <c r="C264" s="4" t="s">
        <v>2</v>
      </c>
      <c r="D264" s="4">
        <v>1</v>
      </c>
      <c r="E264" s="5">
        <v>0.5</v>
      </c>
      <c r="F264" s="5">
        <f t="array" ref="F264">PERCENTILE(IF('BHH Data'!$A$2:$A$808=$A264,IF('BHH Data'!$E$2:$E$808=D264,'BHH Data'!$G$2:$G$808)),$E264)</f>
        <v>15.393330000000001</v>
      </c>
      <c r="G264" s="5">
        <f t="array" ref="G264">PERCENTILE(IF('BHH Data'!$A$2:$A$808=$A264,IF('BHH Data'!$E$2:$E$808=D264,'BHH Data'!$H$2:$H$808)),$E264)</f>
        <v>-103.25999999999999</v>
      </c>
    </row>
    <row r="265" spans="1:7" x14ac:dyDescent="0.25">
      <c r="A265" s="4" t="s">
        <v>90</v>
      </c>
      <c r="B265" s="4" t="s">
        <v>18</v>
      </c>
      <c r="C265" s="4" t="s">
        <v>2</v>
      </c>
      <c r="D265" s="4">
        <v>1</v>
      </c>
      <c r="E265" s="5">
        <v>0.55000000000000004</v>
      </c>
      <c r="F265" s="5">
        <f t="array" ref="F265">PERCENTILE(IF('BHH Data'!$A$2:$A$808=$A265,IF('BHH Data'!$E$2:$E$808=D265,'BHH Data'!$G$2:$G$808)),$E265)</f>
        <v>15.508664000000001</v>
      </c>
      <c r="G265" s="5">
        <f t="array" ref="G265">PERCENTILE(IF('BHH Data'!$A$2:$A$808=$A265,IF('BHH Data'!$E$2:$E$808=D265,'BHH Data'!$H$2:$H$808)),$E265)</f>
        <v>-103.194</v>
      </c>
    </row>
    <row r="266" spans="1:7" x14ac:dyDescent="0.25">
      <c r="A266" s="4" t="s">
        <v>90</v>
      </c>
      <c r="B266" s="4" t="s">
        <v>18</v>
      </c>
      <c r="C266" s="4" t="s">
        <v>2</v>
      </c>
      <c r="D266" s="4">
        <v>1</v>
      </c>
      <c r="E266" s="5">
        <v>0.6</v>
      </c>
      <c r="F266" s="5">
        <f t="array" ref="F266">PERCENTILE(IF('BHH Data'!$A$2:$A$808=$A266,IF('BHH Data'!$E$2:$E$808=D266,'BHH Data'!$G$2:$G$808)),$E266)</f>
        <v>15.623998</v>
      </c>
      <c r="G266" s="5">
        <f t="array" ref="G266">PERCENTILE(IF('BHH Data'!$A$2:$A$808=$A266,IF('BHH Data'!$E$2:$E$808=D266,'BHH Data'!$H$2:$H$808)),$E266)</f>
        <v>-103.128</v>
      </c>
    </row>
    <row r="267" spans="1:7" x14ac:dyDescent="0.25">
      <c r="A267" s="4" t="s">
        <v>90</v>
      </c>
      <c r="B267" s="4" t="s">
        <v>18</v>
      </c>
      <c r="C267" s="4" t="s">
        <v>2</v>
      </c>
      <c r="D267" s="4">
        <v>1</v>
      </c>
      <c r="E267" s="5">
        <v>0.65</v>
      </c>
      <c r="F267" s="5">
        <f t="array" ref="F267">PERCENTILE(IF('BHH Data'!$A$2:$A$808=$A267,IF('BHH Data'!$E$2:$E$808=D267,'BHH Data'!$G$2:$G$808)),$E267)</f>
        <v>15.739332000000001</v>
      </c>
      <c r="G267" s="5">
        <f t="array" ref="G267">PERCENTILE(IF('BHH Data'!$A$2:$A$808=$A267,IF('BHH Data'!$E$2:$E$808=D267,'BHH Data'!$H$2:$H$808)),$E267)</f>
        <v>-103.062</v>
      </c>
    </row>
    <row r="268" spans="1:7" x14ac:dyDescent="0.25">
      <c r="A268" s="4" t="s">
        <v>90</v>
      </c>
      <c r="B268" s="4" t="s">
        <v>18</v>
      </c>
      <c r="C268" s="4" t="s">
        <v>2</v>
      </c>
      <c r="D268" s="4">
        <v>1</v>
      </c>
      <c r="E268" s="5">
        <v>0.7</v>
      </c>
      <c r="F268" s="5">
        <f t="array" ref="F268">PERCENTILE(IF('BHH Data'!$A$2:$A$808=$A268,IF('BHH Data'!$E$2:$E$808=D268,'BHH Data'!$G$2:$G$808)),$E268)</f>
        <v>15.854666</v>
      </c>
      <c r="G268" s="5">
        <f t="array" ref="G268">PERCENTILE(IF('BHH Data'!$A$2:$A$808=$A268,IF('BHH Data'!$E$2:$E$808=D268,'BHH Data'!$H$2:$H$808)),$E268)</f>
        <v>-102.996</v>
      </c>
    </row>
    <row r="269" spans="1:7" x14ac:dyDescent="0.25">
      <c r="A269" s="4" t="s">
        <v>90</v>
      </c>
      <c r="B269" s="4" t="s">
        <v>18</v>
      </c>
      <c r="C269" s="4" t="s">
        <v>2</v>
      </c>
      <c r="D269" s="4">
        <v>1</v>
      </c>
      <c r="E269" s="5">
        <v>0.75</v>
      </c>
      <c r="F269" s="5">
        <f t="array" ref="F269">PERCENTILE(IF('BHH Data'!$A$2:$A$808=$A269,IF('BHH Data'!$E$2:$E$808=D269,'BHH Data'!$G$2:$G$808)),$E269)</f>
        <v>15.97</v>
      </c>
      <c r="G269" s="5">
        <f t="array" ref="G269">PERCENTILE(IF('BHH Data'!$A$2:$A$808=$A269,IF('BHH Data'!$E$2:$E$808=D269,'BHH Data'!$H$2:$H$808)),$E269)</f>
        <v>-102.92999999999999</v>
      </c>
    </row>
    <row r="270" spans="1:7" x14ac:dyDescent="0.25">
      <c r="A270" s="4" t="s">
        <v>90</v>
      </c>
      <c r="B270" s="4" t="s">
        <v>18</v>
      </c>
      <c r="C270" s="4" t="s">
        <v>2</v>
      </c>
      <c r="D270" s="4">
        <v>1</v>
      </c>
      <c r="E270" s="5">
        <v>0.8</v>
      </c>
      <c r="F270" s="5">
        <f t="array" ref="F270">PERCENTILE(IF('BHH Data'!$A$2:$A$808=$A270,IF('BHH Data'!$E$2:$E$808=D270,'BHH Data'!$G$2:$G$808)),$E270)</f>
        <v>15.975334</v>
      </c>
      <c r="G270" s="5">
        <f t="array" ref="G270">PERCENTILE(IF('BHH Data'!$A$2:$A$808=$A270,IF('BHH Data'!$E$2:$E$808=D270,'BHH Data'!$H$2:$H$808)),$E270)</f>
        <v>-102.86399999999999</v>
      </c>
    </row>
    <row r="271" spans="1:7" x14ac:dyDescent="0.25">
      <c r="A271" s="4" t="s">
        <v>90</v>
      </c>
      <c r="B271" s="4" t="s">
        <v>18</v>
      </c>
      <c r="C271" s="4" t="s">
        <v>2</v>
      </c>
      <c r="D271" s="4">
        <v>1</v>
      </c>
      <c r="E271" s="5">
        <v>0.85</v>
      </c>
      <c r="F271" s="5">
        <f t="array" ref="F271">PERCENTILE(IF('BHH Data'!$A$2:$A$808=$A271,IF('BHH Data'!$E$2:$E$808=D271,'BHH Data'!$G$2:$G$808)),$E271)</f>
        <v>15.980668</v>
      </c>
      <c r="G271" s="5">
        <f t="array" ref="G271">PERCENTILE(IF('BHH Data'!$A$2:$A$808=$A271,IF('BHH Data'!$E$2:$E$808=D271,'BHH Data'!$H$2:$H$808)),$E271)</f>
        <v>-102.798</v>
      </c>
    </row>
    <row r="272" spans="1:7" x14ac:dyDescent="0.25">
      <c r="A272" s="4" t="s">
        <v>90</v>
      </c>
      <c r="B272" s="4" t="s">
        <v>18</v>
      </c>
      <c r="C272" s="4" t="s">
        <v>2</v>
      </c>
      <c r="D272" s="4">
        <v>1</v>
      </c>
      <c r="E272" s="5">
        <v>0.9</v>
      </c>
      <c r="F272" s="5">
        <f t="array" ref="F272">PERCENTILE(IF('BHH Data'!$A$2:$A$808=$A272,IF('BHH Data'!$E$2:$E$808=D272,'BHH Data'!$G$2:$G$808)),$E272)</f>
        <v>15.986002000000001</v>
      </c>
      <c r="G272" s="5">
        <f t="array" ref="G272">PERCENTILE(IF('BHH Data'!$A$2:$A$808=$A272,IF('BHH Data'!$E$2:$E$808=D272,'BHH Data'!$H$2:$H$808)),$E272)</f>
        <v>-102.732</v>
      </c>
    </row>
    <row r="273" spans="1:7" x14ac:dyDescent="0.25">
      <c r="A273" s="4" t="s">
        <v>90</v>
      </c>
      <c r="B273" s="4" t="s">
        <v>18</v>
      </c>
      <c r="C273" s="4" t="s">
        <v>2</v>
      </c>
      <c r="D273" s="4">
        <v>1</v>
      </c>
      <c r="E273" s="5">
        <v>0.95</v>
      </c>
      <c r="F273" s="5">
        <f t="array" ref="F273">PERCENTILE(IF('BHH Data'!$A$2:$A$808=$A273,IF('BHH Data'!$E$2:$E$808=D273,'BHH Data'!$G$2:$G$808)),$E273)</f>
        <v>15.991336</v>
      </c>
      <c r="G273" s="5">
        <f t="array" ref="G273">PERCENTILE(IF('BHH Data'!$A$2:$A$808=$A273,IF('BHH Data'!$E$2:$E$808=D273,'BHH Data'!$H$2:$H$808)),$E273)</f>
        <v>-102.666</v>
      </c>
    </row>
    <row r="274" spans="1:7" x14ac:dyDescent="0.25">
      <c r="A274" s="4" t="s">
        <v>90</v>
      </c>
      <c r="B274" s="4" t="s">
        <v>18</v>
      </c>
      <c r="C274" s="4" t="s">
        <v>2</v>
      </c>
      <c r="D274" s="4">
        <v>1</v>
      </c>
      <c r="E274" s="5">
        <v>1</v>
      </c>
      <c r="F274" s="5">
        <f t="array" ref="F274">PERCENTILE(IF('BHH Data'!$A$2:$A$808=$A274,IF('BHH Data'!$E$2:$E$808=D274,'BHH Data'!$G$2:$G$808)),$E274)</f>
        <v>15.99667</v>
      </c>
      <c r="G274" s="5">
        <f t="array" ref="G274">PERCENTILE(IF('BHH Data'!$A$2:$A$808=$A274,IF('BHH Data'!$E$2:$E$808=D274,'BHH Data'!$H$2:$H$808)),$E274)</f>
        <v>-102.6</v>
      </c>
    </row>
    <row r="275" spans="1:7" x14ac:dyDescent="0.25">
      <c r="A275" s="4" t="s">
        <v>90</v>
      </c>
      <c r="B275" s="4" t="s">
        <v>18</v>
      </c>
      <c r="C275" s="4" t="s">
        <v>2</v>
      </c>
      <c r="D275" s="4">
        <v>8</v>
      </c>
      <c r="E275" s="5">
        <v>0</v>
      </c>
      <c r="F275" s="5">
        <f t="array" ref="F275">PERCENTILE(IF('BHH Data'!$A$2:$A$808=$A275,IF('BHH Data'!$E$2:$E$808=D275,'BHH Data'!$G$2:$G$808)),$E275)</f>
        <v>1.29</v>
      </c>
      <c r="G275" s="5">
        <f t="array" ref="G275">PERCENTILE(IF('BHH Data'!$A$2:$A$808=$A275,IF('BHH Data'!$E$2:$E$808=D275,'BHH Data'!$H$2:$H$808)),$E275)</f>
        <v>-95.51</v>
      </c>
    </row>
    <row r="276" spans="1:7" x14ac:dyDescent="0.25">
      <c r="A276" s="4" t="s">
        <v>90</v>
      </c>
      <c r="B276" s="4" t="s">
        <v>18</v>
      </c>
      <c r="C276" s="4" t="s">
        <v>2</v>
      </c>
      <c r="D276" s="4">
        <v>8</v>
      </c>
      <c r="E276" s="5">
        <v>0.05</v>
      </c>
      <c r="F276" s="5">
        <f t="array" ref="F276">PERCENTILE(IF('BHH Data'!$A$2:$A$808=$A276,IF('BHH Data'!$E$2:$E$808=D276,'BHH Data'!$G$2:$G$808)),$E276)</f>
        <v>2.37</v>
      </c>
      <c r="G276" s="5">
        <f t="array" ref="G276">PERCENTILE(IF('BHH Data'!$A$2:$A$808=$A276,IF('BHH Data'!$E$2:$E$808=D276,'BHH Data'!$H$2:$H$808)),$E276)</f>
        <v>-95.352000000000004</v>
      </c>
    </row>
    <row r="277" spans="1:7" x14ac:dyDescent="0.25">
      <c r="A277" s="4" t="s">
        <v>90</v>
      </c>
      <c r="B277" s="4" t="s">
        <v>18</v>
      </c>
      <c r="C277" s="4" t="s">
        <v>2</v>
      </c>
      <c r="D277" s="4">
        <v>8</v>
      </c>
      <c r="E277" s="5">
        <v>0.1</v>
      </c>
      <c r="F277" s="5">
        <f t="array" ref="F277">PERCENTILE(IF('BHH Data'!$A$2:$A$808=$A277,IF('BHH Data'!$E$2:$E$808=D277,'BHH Data'!$G$2:$G$808)),$E277)</f>
        <v>3.4499999999999997</v>
      </c>
      <c r="G277" s="5">
        <f t="array" ref="G277">PERCENTILE(IF('BHH Data'!$A$2:$A$808=$A277,IF('BHH Data'!$E$2:$E$808=D277,'BHH Data'!$H$2:$H$808)),$E277)</f>
        <v>-95.194000000000003</v>
      </c>
    </row>
    <row r="278" spans="1:7" x14ac:dyDescent="0.25">
      <c r="A278" s="4" t="s">
        <v>90</v>
      </c>
      <c r="B278" s="4" t="s">
        <v>18</v>
      </c>
      <c r="C278" s="4" t="s">
        <v>2</v>
      </c>
      <c r="D278" s="4">
        <v>8</v>
      </c>
      <c r="E278" s="5">
        <v>0.15</v>
      </c>
      <c r="F278" s="5">
        <f t="array" ref="F278">PERCENTILE(IF('BHH Data'!$A$2:$A$808=$A278,IF('BHH Data'!$E$2:$E$808=D278,'BHH Data'!$G$2:$G$808)),$E278)</f>
        <v>4.5300000000000011</v>
      </c>
      <c r="G278" s="5">
        <f t="array" ref="G278">PERCENTILE(IF('BHH Data'!$A$2:$A$808=$A278,IF('BHH Data'!$E$2:$E$808=D278,'BHH Data'!$H$2:$H$808)),$E278)</f>
        <v>-95.036000000000001</v>
      </c>
    </row>
    <row r="279" spans="1:7" x14ac:dyDescent="0.25">
      <c r="A279" s="4" t="s">
        <v>90</v>
      </c>
      <c r="B279" s="4" t="s">
        <v>18</v>
      </c>
      <c r="C279" s="4" t="s">
        <v>2</v>
      </c>
      <c r="D279" s="4">
        <v>8</v>
      </c>
      <c r="E279" s="5">
        <v>0.2</v>
      </c>
      <c r="F279" s="5">
        <f t="array" ref="F279">PERCENTILE(IF('BHH Data'!$A$2:$A$808=$A279,IF('BHH Data'!$E$2:$E$808=D279,'BHH Data'!$G$2:$G$808)),$E279)</f>
        <v>5.61</v>
      </c>
      <c r="G279" s="5">
        <f t="array" ref="G279">PERCENTILE(IF('BHH Data'!$A$2:$A$808=$A279,IF('BHH Data'!$E$2:$E$808=D279,'BHH Data'!$H$2:$H$808)),$E279)</f>
        <v>-94.878</v>
      </c>
    </row>
    <row r="280" spans="1:7" x14ac:dyDescent="0.25">
      <c r="A280" s="4" t="s">
        <v>90</v>
      </c>
      <c r="B280" s="4" t="s">
        <v>18</v>
      </c>
      <c r="C280" s="4" t="s">
        <v>2</v>
      </c>
      <c r="D280" s="4">
        <v>8</v>
      </c>
      <c r="E280" s="5">
        <v>0.25</v>
      </c>
      <c r="F280" s="5">
        <f t="array" ref="F280">PERCENTILE(IF('BHH Data'!$A$2:$A$808=$A280,IF('BHH Data'!$E$2:$E$808=D280,'BHH Data'!$G$2:$G$808)),$E280)</f>
        <v>6.69</v>
      </c>
      <c r="G280" s="5">
        <f t="array" ref="G280">PERCENTILE(IF('BHH Data'!$A$2:$A$808=$A280,IF('BHH Data'!$E$2:$E$808=D280,'BHH Data'!$H$2:$H$808)),$E280)</f>
        <v>-94.72</v>
      </c>
    </row>
    <row r="281" spans="1:7" x14ac:dyDescent="0.25">
      <c r="A281" s="4" t="s">
        <v>90</v>
      </c>
      <c r="B281" s="4" t="s">
        <v>18</v>
      </c>
      <c r="C281" s="4" t="s">
        <v>2</v>
      </c>
      <c r="D281" s="4">
        <v>8</v>
      </c>
      <c r="E281" s="5">
        <v>0.3</v>
      </c>
      <c r="F281" s="5">
        <f t="array" ref="F281">PERCENTILE(IF('BHH Data'!$A$2:$A$808=$A281,IF('BHH Data'!$E$2:$E$808=D281,'BHH Data'!$G$2:$G$808)),$E281)</f>
        <v>6.7773340000000006</v>
      </c>
      <c r="G281" s="5">
        <f t="array" ref="G281">PERCENTILE(IF('BHH Data'!$A$2:$A$808=$A281,IF('BHH Data'!$E$2:$E$808=D281,'BHH Data'!$H$2:$H$808)),$E281)</f>
        <v>-94.561999999999998</v>
      </c>
    </row>
    <row r="282" spans="1:7" x14ac:dyDescent="0.25">
      <c r="A282" s="4" t="s">
        <v>90</v>
      </c>
      <c r="B282" s="4" t="s">
        <v>18</v>
      </c>
      <c r="C282" s="4" t="s">
        <v>2</v>
      </c>
      <c r="D282" s="4">
        <v>8</v>
      </c>
      <c r="E282" s="5">
        <v>0.35</v>
      </c>
      <c r="F282" s="5">
        <f t="array" ref="F282">PERCENTILE(IF('BHH Data'!$A$2:$A$808=$A282,IF('BHH Data'!$E$2:$E$808=D282,'BHH Data'!$G$2:$G$808)),$E282)</f>
        <v>6.864668</v>
      </c>
      <c r="G282" s="5">
        <f t="array" ref="G282">PERCENTILE(IF('BHH Data'!$A$2:$A$808=$A282,IF('BHH Data'!$E$2:$E$808=D282,'BHH Data'!$H$2:$H$808)),$E282)</f>
        <v>-94.403999999999996</v>
      </c>
    </row>
    <row r="283" spans="1:7" x14ac:dyDescent="0.25">
      <c r="A283" s="4" t="s">
        <v>90</v>
      </c>
      <c r="B283" s="4" t="s">
        <v>18</v>
      </c>
      <c r="C283" s="4" t="s">
        <v>2</v>
      </c>
      <c r="D283" s="4">
        <v>8</v>
      </c>
      <c r="E283" s="5">
        <v>0.4</v>
      </c>
      <c r="F283" s="5">
        <f t="array" ref="F283">PERCENTILE(IF('BHH Data'!$A$2:$A$808=$A283,IF('BHH Data'!$E$2:$E$808=D283,'BHH Data'!$G$2:$G$808)),$E283)</f>
        <v>6.9520020000000002</v>
      </c>
      <c r="G283" s="5">
        <f t="array" ref="G283">PERCENTILE(IF('BHH Data'!$A$2:$A$808=$A283,IF('BHH Data'!$E$2:$E$808=D283,'BHH Data'!$H$2:$H$808)),$E283)</f>
        <v>-94.245999999999995</v>
      </c>
    </row>
    <row r="284" spans="1:7" x14ac:dyDescent="0.25">
      <c r="A284" s="4" t="s">
        <v>90</v>
      </c>
      <c r="B284" s="4" t="s">
        <v>18</v>
      </c>
      <c r="C284" s="4" t="s">
        <v>2</v>
      </c>
      <c r="D284" s="4">
        <v>8</v>
      </c>
      <c r="E284" s="5">
        <v>0.45</v>
      </c>
      <c r="F284" s="5">
        <f t="array" ref="F284">PERCENTILE(IF('BHH Data'!$A$2:$A$808=$A284,IF('BHH Data'!$E$2:$E$808=D284,'BHH Data'!$G$2:$G$808)),$E284)</f>
        <v>7.0393359999999996</v>
      </c>
      <c r="G284" s="5">
        <f t="array" ref="G284">PERCENTILE(IF('BHH Data'!$A$2:$A$808=$A284,IF('BHH Data'!$E$2:$E$808=D284,'BHH Data'!$H$2:$H$808)),$E284)</f>
        <v>-94.087999999999994</v>
      </c>
    </row>
    <row r="285" spans="1:7" x14ac:dyDescent="0.25">
      <c r="A285" s="4" t="s">
        <v>90</v>
      </c>
      <c r="B285" s="4" t="s">
        <v>18</v>
      </c>
      <c r="C285" s="4" t="s">
        <v>2</v>
      </c>
      <c r="D285" s="4">
        <v>8</v>
      </c>
      <c r="E285" s="5">
        <v>0.5</v>
      </c>
      <c r="F285" s="5">
        <f t="array" ref="F285">PERCENTILE(IF('BHH Data'!$A$2:$A$808=$A285,IF('BHH Data'!$E$2:$E$808=D285,'BHH Data'!$G$2:$G$808)),$E285)</f>
        <v>7.1266699999999998</v>
      </c>
      <c r="G285" s="5">
        <f t="array" ref="G285">PERCENTILE(IF('BHH Data'!$A$2:$A$808=$A285,IF('BHH Data'!$E$2:$E$808=D285,'BHH Data'!$H$2:$H$808)),$E285)</f>
        <v>-93.93</v>
      </c>
    </row>
    <row r="286" spans="1:7" x14ac:dyDescent="0.25">
      <c r="A286" s="4" t="s">
        <v>90</v>
      </c>
      <c r="B286" s="4" t="s">
        <v>18</v>
      </c>
      <c r="C286" s="4" t="s">
        <v>2</v>
      </c>
      <c r="D286" s="4">
        <v>8</v>
      </c>
      <c r="E286" s="5">
        <v>0.55000000000000004</v>
      </c>
      <c r="F286" s="5">
        <f t="array" ref="F286">PERCENTILE(IF('BHH Data'!$A$2:$A$808=$A286,IF('BHH Data'!$E$2:$E$808=D286,'BHH Data'!$G$2:$G$808)),$E286)</f>
        <v>7.3320020000000001</v>
      </c>
      <c r="G286" s="5">
        <f t="array" ref="G286">PERCENTILE(IF('BHH Data'!$A$2:$A$808=$A286,IF('BHH Data'!$E$2:$E$808=D286,'BHH Data'!$H$2:$H$808)),$E286)</f>
        <v>-93.772000000000006</v>
      </c>
    </row>
    <row r="287" spans="1:7" x14ac:dyDescent="0.25">
      <c r="A287" s="4" t="s">
        <v>90</v>
      </c>
      <c r="B287" s="4" t="s">
        <v>18</v>
      </c>
      <c r="C287" s="4" t="s">
        <v>2</v>
      </c>
      <c r="D287" s="4">
        <v>8</v>
      </c>
      <c r="E287" s="5">
        <v>0.6</v>
      </c>
      <c r="F287" s="5">
        <f t="array" ref="F287">PERCENTILE(IF('BHH Data'!$A$2:$A$808=$A287,IF('BHH Data'!$E$2:$E$808=D287,'BHH Data'!$G$2:$G$808)),$E287)</f>
        <v>7.5373339999999995</v>
      </c>
      <c r="G287" s="5">
        <f t="array" ref="G287">PERCENTILE(IF('BHH Data'!$A$2:$A$808=$A287,IF('BHH Data'!$E$2:$E$808=D287,'BHH Data'!$H$2:$H$808)),$E287)</f>
        <v>-93.614000000000004</v>
      </c>
    </row>
    <row r="288" spans="1:7" x14ac:dyDescent="0.25">
      <c r="A288" s="4" t="s">
        <v>90</v>
      </c>
      <c r="B288" s="4" t="s">
        <v>18</v>
      </c>
      <c r="C288" s="4" t="s">
        <v>2</v>
      </c>
      <c r="D288" s="4">
        <v>8</v>
      </c>
      <c r="E288" s="5">
        <v>0.65</v>
      </c>
      <c r="F288" s="5">
        <f t="array" ref="F288">PERCENTILE(IF('BHH Data'!$A$2:$A$808=$A288,IF('BHH Data'!$E$2:$E$808=D288,'BHH Data'!$G$2:$G$808)),$E288)</f>
        <v>7.7426659999999998</v>
      </c>
      <c r="G288" s="5">
        <f t="array" ref="G288">PERCENTILE(IF('BHH Data'!$A$2:$A$808=$A288,IF('BHH Data'!$E$2:$E$808=D288,'BHH Data'!$H$2:$H$808)),$E288)</f>
        <v>-93.456000000000003</v>
      </c>
    </row>
    <row r="289" spans="1:7" x14ac:dyDescent="0.25">
      <c r="A289" s="4" t="s">
        <v>90</v>
      </c>
      <c r="B289" s="4" t="s">
        <v>18</v>
      </c>
      <c r="C289" s="4" t="s">
        <v>2</v>
      </c>
      <c r="D289" s="4">
        <v>8</v>
      </c>
      <c r="E289" s="5">
        <v>0.7</v>
      </c>
      <c r="F289" s="5">
        <f t="array" ref="F289">PERCENTILE(IF('BHH Data'!$A$2:$A$808=$A289,IF('BHH Data'!$E$2:$E$808=D289,'BHH Data'!$G$2:$G$808)),$E289)</f>
        <v>7.9479980000000001</v>
      </c>
      <c r="G289" s="5">
        <f t="array" ref="G289">PERCENTILE(IF('BHH Data'!$A$2:$A$808=$A289,IF('BHH Data'!$E$2:$E$808=D289,'BHH Data'!$H$2:$H$808)),$E289)</f>
        <v>-93.298000000000002</v>
      </c>
    </row>
    <row r="290" spans="1:7" x14ac:dyDescent="0.25">
      <c r="A290" s="4" t="s">
        <v>90</v>
      </c>
      <c r="B290" s="4" t="s">
        <v>18</v>
      </c>
      <c r="C290" s="4" t="s">
        <v>2</v>
      </c>
      <c r="D290" s="4">
        <v>8</v>
      </c>
      <c r="E290" s="5">
        <v>0.75</v>
      </c>
      <c r="F290" s="5">
        <f t="array" ref="F290">PERCENTILE(IF('BHH Data'!$A$2:$A$808=$A290,IF('BHH Data'!$E$2:$E$808=D290,'BHH Data'!$G$2:$G$808)),$E290)</f>
        <v>8.1533300000000004</v>
      </c>
      <c r="G290" s="5">
        <f t="array" ref="G290">PERCENTILE(IF('BHH Data'!$A$2:$A$808=$A290,IF('BHH Data'!$E$2:$E$808=D290,'BHH Data'!$H$2:$H$808)),$E290)</f>
        <v>-93.14</v>
      </c>
    </row>
    <row r="291" spans="1:7" x14ac:dyDescent="0.25">
      <c r="A291" s="4" t="s">
        <v>90</v>
      </c>
      <c r="B291" s="4" t="s">
        <v>18</v>
      </c>
      <c r="C291" s="4" t="s">
        <v>2</v>
      </c>
      <c r="D291" s="4">
        <v>8</v>
      </c>
      <c r="E291" s="5">
        <v>0.8</v>
      </c>
      <c r="F291" s="5">
        <f t="array" ref="F291">PERCENTILE(IF('BHH Data'!$A$2:$A$808=$A291,IF('BHH Data'!$E$2:$E$808=D291,'BHH Data'!$G$2:$G$808)),$E291)</f>
        <v>8.4333240000000007</v>
      </c>
      <c r="G291" s="5">
        <f t="array" ref="G291">PERCENTILE(IF('BHH Data'!$A$2:$A$808=$A291,IF('BHH Data'!$E$2:$E$808=D291,'BHH Data'!$H$2:$H$808)),$E291)</f>
        <v>-92.981999999999999</v>
      </c>
    </row>
    <row r="292" spans="1:7" x14ac:dyDescent="0.25">
      <c r="A292" s="4" t="s">
        <v>90</v>
      </c>
      <c r="B292" s="4" t="s">
        <v>18</v>
      </c>
      <c r="C292" s="4" t="s">
        <v>2</v>
      </c>
      <c r="D292" s="4">
        <v>8</v>
      </c>
      <c r="E292" s="5">
        <v>0.85</v>
      </c>
      <c r="F292" s="5">
        <f t="array" ref="F292">PERCENTILE(IF('BHH Data'!$A$2:$A$808=$A292,IF('BHH Data'!$E$2:$E$808=D292,'BHH Data'!$G$2:$G$808)),$E292)</f>
        <v>8.713318000000001</v>
      </c>
      <c r="G292" s="5">
        <f t="array" ref="G292">PERCENTILE(IF('BHH Data'!$A$2:$A$808=$A292,IF('BHH Data'!$E$2:$E$808=D292,'BHH Data'!$H$2:$H$808)),$E292)</f>
        <v>-92.823999999999998</v>
      </c>
    </row>
    <row r="293" spans="1:7" x14ac:dyDescent="0.25">
      <c r="A293" s="4" t="s">
        <v>90</v>
      </c>
      <c r="B293" s="4" t="s">
        <v>18</v>
      </c>
      <c r="C293" s="4" t="s">
        <v>2</v>
      </c>
      <c r="D293" s="4">
        <v>8</v>
      </c>
      <c r="E293" s="5">
        <v>0.9</v>
      </c>
      <c r="F293" s="5">
        <f t="array" ref="F293">PERCENTILE(IF('BHH Data'!$A$2:$A$808=$A293,IF('BHH Data'!$E$2:$E$808=D293,'BHH Data'!$G$2:$G$808)),$E293)</f>
        <v>8.9933119999999995</v>
      </c>
      <c r="G293" s="5">
        <f t="array" ref="G293">PERCENTILE(IF('BHH Data'!$A$2:$A$808=$A293,IF('BHH Data'!$E$2:$E$808=D293,'BHH Data'!$H$2:$H$808)),$E293)</f>
        <v>-92.665999999999997</v>
      </c>
    </row>
    <row r="294" spans="1:7" x14ac:dyDescent="0.25">
      <c r="A294" s="4" t="s">
        <v>90</v>
      </c>
      <c r="B294" s="4" t="s">
        <v>18</v>
      </c>
      <c r="C294" s="4" t="s">
        <v>2</v>
      </c>
      <c r="D294" s="4">
        <v>8</v>
      </c>
      <c r="E294" s="5">
        <v>0.95</v>
      </c>
      <c r="F294" s="5">
        <f t="array" ref="F294">PERCENTILE(IF('BHH Data'!$A$2:$A$808=$A294,IF('BHH Data'!$E$2:$E$808=D294,'BHH Data'!$G$2:$G$808)),$E294)</f>
        <v>9.2733059999999998</v>
      </c>
      <c r="G294" s="5">
        <f t="array" ref="G294">PERCENTILE(IF('BHH Data'!$A$2:$A$808=$A294,IF('BHH Data'!$E$2:$E$808=D294,'BHH Data'!$H$2:$H$808)),$E294)</f>
        <v>-92.507999999999996</v>
      </c>
    </row>
    <row r="295" spans="1:7" x14ac:dyDescent="0.25">
      <c r="A295" s="4" t="s">
        <v>90</v>
      </c>
      <c r="B295" s="4" t="s">
        <v>18</v>
      </c>
      <c r="C295" s="4" t="s">
        <v>2</v>
      </c>
      <c r="D295" s="4">
        <v>8</v>
      </c>
      <c r="E295" s="5">
        <v>1</v>
      </c>
      <c r="F295" s="5">
        <f t="array" ref="F295">PERCENTILE(IF('BHH Data'!$A$2:$A$808=$A295,IF('BHH Data'!$E$2:$E$808=D295,'BHH Data'!$G$2:$G$808)),$E295)</f>
        <v>9.5533000000000001</v>
      </c>
      <c r="G295" s="5">
        <f t="array" ref="G295">PERCENTILE(IF('BHH Data'!$A$2:$A$808=$A295,IF('BHH Data'!$E$2:$E$808=D295,'BHH Data'!$H$2:$H$808)),$E295)</f>
        <v>-92.35</v>
      </c>
    </row>
    <row r="296" spans="1:7" x14ac:dyDescent="0.25">
      <c r="A296" s="4" t="s">
        <v>88</v>
      </c>
      <c r="B296" s="4" t="s">
        <v>18</v>
      </c>
      <c r="C296" s="4" t="s">
        <v>2</v>
      </c>
      <c r="D296" s="4">
        <v>1</v>
      </c>
      <c r="E296" s="5">
        <v>0</v>
      </c>
      <c r="F296" s="5">
        <f t="array" ref="F296">PERCENTILE(IF('BHH Data'!$B$2:$B$808=$A296,IF('BHH Data'!$E$2:$E$808=D296,'BHH Data'!$G$2:$G$808)),$E296)</f>
        <v>6.55</v>
      </c>
      <c r="G296" s="5">
        <f t="array" ref="G296">PERCENTILE(IF('BHH Data'!$B$2:$B$808=$A296,IF('BHH Data'!$E$2:$E$808=D296,'BHH Data'!$H$2:$H$808)),$E296)</f>
        <v>-107.594627279791</v>
      </c>
    </row>
    <row r="297" spans="1:7" x14ac:dyDescent="0.25">
      <c r="A297" s="4" t="s">
        <v>88</v>
      </c>
      <c r="B297" s="4" t="s">
        <v>18</v>
      </c>
      <c r="C297" s="4" t="s">
        <v>2</v>
      </c>
      <c r="D297" s="4">
        <v>1</v>
      </c>
      <c r="E297" s="5">
        <v>0.05</v>
      </c>
      <c r="F297" s="5">
        <f t="array" ref="F297">PERCENTILE(IF('BHH Data'!$B$2:$B$808=$A297,IF('BHH Data'!$E$2:$E$808=D297,'BHH Data'!$G$2:$G$808)),$E297)</f>
        <v>10.297499999999999</v>
      </c>
      <c r="G297" s="5">
        <f t="array" ref="G297">PERCENTILE(IF('BHH Data'!$B$2:$B$808=$A297,IF('BHH Data'!$E$2:$E$808=D297,'BHH Data'!$H$2:$H$808)),$E297)</f>
        <v>-106.72388963534918</v>
      </c>
    </row>
    <row r="298" spans="1:7" x14ac:dyDescent="0.25">
      <c r="A298" s="4" t="s">
        <v>88</v>
      </c>
      <c r="B298" s="4" t="s">
        <v>18</v>
      </c>
      <c r="C298" s="4" t="s">
        <v>2</v>
      </c>
      <c r="D298" s="4">
        <v>1</v>
      </c>
      <c r="E298" s="5">
        <v>0.1</v>
      </c>
      <c r="F298" s="5">
        <f t="array" ref="F298">PERCENTILE(IF('BHH Data'!$B$2:$B$808=$A298,IF('BHH Data'!$E$2:$E$808=D298,'BHH Data'!$G$2:$G$808)),$E298)</f>
        <v>11.19</v>
      </c>
      <c r="G298" s="5">
        <f t="array" ref="G298">PERCENTILE(IF('BHH Data'!$B$2:$B$808=$A298,IF('BHH Data'!$E$2:$E$808=D298,'BHH Data'!$H$2:$H$808)),$E298)</f>
        <v>-105.91765227120753</v>
      </c>
    </row>
    <row r="299" spans="1:7" x14ac:dyDescent="0.25">
      <c r="A299" s="4" t="s">
        <v>88</v>
      </c>
      <c r="B299" s="4" t="s">
        <v>18</v>
      </c>
      <c r="C299" s="4" t="s">
        <v>2</v>
      </c>
      <c r="D299" s="4">
        <v>1</v>
      </c>
      <c r="E299" s="5">
        <v>0.15</v>
      </c>
      <c r="F299" s="5">
        <f t="array" ref="F299">PERCENTILE(IF('BHH Data'!$B$2:$B$808=$A299,IF('BHH Data'!$E$2:$E$808=D299,'BHH Data'!$G$2:$G$808)),$E299)</f>
        <v>11.574292776166001</v>
      </c>
      <c r="G299" s="5">
        <f t="array" ref="G299">PERCENTILE(IF('BHH Data'!$B$2:$B$808=$A299,IF('BHH Data'!$E$2:$E$808=D299,'BHH Data'!$H$2:$H$808)),$E299)</f>
        <v>-104.92912425150794</v>
      </c>
    </row>
    <row r="300" spans="1:7" x14ac:dyDescent="0.25">
      <c r="A300" s="4" t="s">
        <v>88</v>
      </c>
      <c r="B300" s="4" t="s">
        <v>18</v>
      </c>
      <c r="C300" s="4" t="s">
        <v>2</v>
      </c>
      <c r="D300" s="4">
        <v>1</v>
      </c>
      <c r="E300" s="5">
        <v>0.2</v>
      </c>
      <c r="F300" s="5">
        <f t="array" ref="F300">PERCENTILE(IF('BHH Data'!$B$2:$B$808=$A300,IF('BHH Data'!$E$2:$E$808=D300,'BHH Data'!$G$2:$G$808)),$E300)</f>
        <v>11.7</v>
      </c>
      <c r="G300" s="5">
        <f t="array" ref="G300">PERCENTILE(IF('BHH Data'!$B$2:$B$808=$A300,IF('BHH Data'!$E$2:$E$808=D300,'BHH Data'!$H$2:$H$808)),$E300)</f>
        <v>-104.40459333320818</v>
      </c>
    </row>
    <row r="301" spans="1:7" x14ac:dyDescent="0.25">
      <c r="A301" s="4" t="s">
        <v>88</v>
      </c>
      <c r="B301" s="4" t="s">
        <v>18</v>
      </c>
      <c r="C301" s="4" t="s">
        <v>2</v>
      </c>
      <c r="D301" s="4">
        <v>1</v>
      </c>
      <c r="E301" s="5">
        <v>0.25</v>
      </c>
      <c r="F301" s="5">
        <f t="array" ref="F301">PERCENTILE(IF('BHH Data'!$B$2:$B$808=$A301,IF('BHH Data'!$E$2:$E$808=D301,'BHH Data'!$G$2:$G$808)),$E301)</f>
        <v>12.324137689820979</v>
      </c>
      <c r="G301" s="5">
        <f t="array" ref="G301">PERCENTILE(IF('BHH Data'!$B$2:$B$808=$A301,IF('BHH Data'!$E$2:$E$808=D301,'BHH Data'!$H$2:$H$808)),$E301)</f>
        <v>-103.99092919039251</v>
      </c>
    </row>
    <row r="302" spans="1:7" x14ac:dyDescent="0.25">
      <c r="A302" s="4" t="s">
        <v>88</v>
      </c>
      <c r="B302" s="4" t="s">
        <v>18</v>
      </c>
      <c r="C302" s="4" t="s">
        <v>2</v>
      </c>
      <c r="D302" s="4">
        <v>1</v>
      </c>
      <c r="E302" s="5">
        <v>0.3</v>
      </c>
      <c r="F302" s="5">
        <f t="array" ref="F302">PERCENTILE(IF('BHH Data'!$B$2:$B$808=$A302,IF('BHH Data'!$E$2:$E$808=D302,'BHH Data'!$G$2:$G$808)),$E302)</f>
        <v>12.836729783397701</v>
      </c>
      <c r="G302" s="5">
        <f t="array" ref="G302">PERCENTILE(IF('BHH Data'!$B$2:$B$808=$A302,IF('BHH Data'!$E$2:$E$808=D302,'BHH Data'!$H$2:$H$808)),$E302)</f>
        <v>-103.6745352923474</v>
      </c>
    </row>
    <row r="303" spans="1:7" x14ac:dyDescent="0.25">
      <c r="A303" s="4" t="s">
        <v>88</v>
      </c>
      <c r="B303" s="4" t="s">
        <v>18</v>
      </c>
      <c r="C303" s="4" t="s">
        <v>2</v>
      </c>
      <c r="D303" s="4">
        <v>1</v>
      </c>
      <c r="E303" s="5">
        <v>0.35</v>
      </c>
      <c r="F303" s="5">
        <f t="array" ref="F303">PERCENTILE(IF('BHH Data'!$B$2:$B$808=$A303,IF('BHH Data'!$E$2:$E$808=D303,'BHH Data'!$G$2:$G$808)),$E303)</f>
        <v>13.176921870524305</v>
      </c>
      <c r="G303" s="5">
        <f t="array" ref="G303">PERCENTILE(IF('BHH Data'!$B$2:$B$808=$A303,IF('BHH Data'!$E$2:$E$808=D303,'BHH Data'!$H$2:$H$808)),$E303)</f>
        <v>-103.35828797193389</v>
      </c>
    </row>
    <row r="304" spans="1:7" x14ac:dyDescent="0.25">
      <c r="A304" s="4" t="s">
        <v>88</v>
      </c>
      <c r="B304" s="4" t="s">
        <v>18</v>
      </c>
      <c r="C304" s="4" t="s">
        <v>2</v>
      </c>
      <c r="D304" s="4">
        <v>1</v>
      </c>
      <c r="E304" s="5">
        <v>0.4</v>
      </c>
      <c r="F304" s="5">
        <f t="array" ref="F304">PERCENTILE(IF('BHH Data'!$B$2:$B$808=$A304,IF('BHH Data'!$E$2:$E$808=D304,'BHH Data'!$G$2:$G$808)),$E304)</f>
        <v>13.4623865873884</v>
      </c>
      <c r="G304" s="5">
        <f t="array" ref="G304">PERCENTILE(IF('BHH Data'!$B$2:$B$808=$A304,IF('BHH Data'!$E$2:$E$808=D304,'BHH Data'!$H$2:$H$808)),$E304)</f>
        <v>-102.78507519255187</v>
      </c>
    </row>
    <row r="305" spans="1:7" x14ac:dyDescent="0.25">
      <c r="A305" s="4" t="s">
        <v>88</v>
      </c>
      <c r="B305" s="4" t="s">
        <v>18</v>
      </c>
      <c r="C305" s="4" t="s">
        <v>2</v>
      </c>
      <c r="D305" s="4">
        <v>1</v>
      </c>
      <c r="E305" s="5">
        <v>0.45</v>
      </c>
      <c r="F305" s="5">
        <f t="array" ref="F305">PERCENTILE(IF('BHH Data'!$B$2:$B$808=$A305,IF('BHH Data'!$E$2:$E$808=D305,'BHH Data'!$G$2:$G$808)),$E305)</f>
        <v>13.846443958571154</v>
      </c>
      <c r="G305" s="5">
        <f t="array" ref="G305">PERCENTILE(IF('BHH Data'!$B$2:$B$808=$A305,IF('BHH Data'!$E$2:$E$808=D305,'BHH Data'!$H$2:$H$808)),$E305)</f>
        <v>-102.66505398742876</v>
      </c>
    </row>
    <row r="306" spans="1:7" x14ac:dyDescent="0.25">
      <c r="A306" s="4" t="s">
        <v>88</v>
      </c>
      <c r="B306" s="4" t="s">
        <v>18</v>
      </c>
      <c r="C306" s="4" t="s">
        <v>2</v>
      </c>
      <c r="D306" s="4">
        <v>1</v>
      </c>
      <c r="E306" s="5">
        <v>0.5</v>
      </c>
      <c r="F306" s="5">
        <f t="array" ref="F306">PERCENTILE(IF('BHH Data'!$B$2:$B$808=$A306,IF('BHH Data'!$E$2:$E$808=D306,'BHH Data'!$G$2:$G$808)),$E306)</f>
        <v>13.968335389013671</v>
      </c>
      <c r="G306" s="5">
        <f t="array" ref="G306">PERCENTILE(IF('BHH Data'!$B$2:$B$808=$A306,IF('BHH Data'!$E$2:$E$808=D306,'BHH Data'!$H$2:$H$808)),$E306)</f>
        <v>-102.47647763818301</v>
      </c>
    </row>
    <row r="307" spans="1:7" x14ac:dyDescent="0.25">
      <c r="A307" s="4" t="s">
        <v>88</v>
      </c>
      <c r="B307" s="4" t="s">
        <v>18</v>
      </c>
      <c r="C307" s="4" t="s">
        <v>2</v>
      </c>
      <c r="D307" s="4">
        <v>1</v>
      </c>
      <c r="E307" s="5">
        <v>0.55000000000000004</v>
      </c>
      <c r="F307" s="5">
        <f t="array" ref="F307">PERCENTILE(IF('BHH Data'!$B$2:$B$808=$A307,IF('BHH Data'!$E$2:$E$808=D307,'BHH Data'!$G$2:$G$808)),$E307)</f>
        <v>14.173775250196575</v>
      </c>
      <c r="G307" s="5">
        <f t="array" ref="G307">PERCENTILE(IF('BHH Data'!$B$2:$B$808=$A307,IF('BHH Data'!$E$2:$E$808=D307,'BHH Data'!$H$2:$H$808)),$E307)</f>
        <v>-102.16875201001892</v>
      </c>
    </row>
    <row r="308" spans="1:7" x14ac:dyDescent="0.25">
      <c r="A308" s="4" t="s">
        <v>88</v>
      </c>
      <c r="B308" s="4" t="s">
        <v>18</v>
      </c>
      <c r="C308" s="4" t="s">
        <v>2</v>
      </c>
      <c r="D308" s="4">
        <v>1</v>
      </c>
      <c r="E308" s="5">
        <v>0.6</v>
      </c>
      <c r="F308" s="5">
        <f t="array" ref="F308">PERCENTILE(IF('BHH Data'!$B$2:$B$808=$A308,IF('BHH Data'!$E$2:$E$808=D308,'BHH Data'!$G$2:$G$808)),$E308)</f>
        <v>14.686381884418406</v>
      </c>
      <c r="G308" s="5">
        <f t="array" ref="G308">PERCENTILE(IF('BHH Data'!$B$2:$B$808=$A308,IF('BHH Data'!$E$2:$E$808=D308,'BHH Data'!$H$2:$H$808)),$E308)</f>
        <v>-101.87830300474282</v>
      </c>
    </row>
    <row r="309" spans="1:7" x14ac:dyDescent="0.25">
      <c r="A309" s="4" t="s">
        <v>88</v>
      </c>
      <c r="B309" s="4" t="s">
        <v>18</v>
      </c>
      <c r="C309" s="4" t="s">
        <v>2</v>
      </c>
      <c r="D309" s="4">
        <v>1</v>
      </c>
      <c r="E309" s="5">
        <v>0.65</v>
      </c>
      <c r="F309" s="5">
        <f t="array" ref="F309">PERCENTILE(IF('BHH Data'!$B$2:$B$808=$A309,IF('BHH Data'!$E$2:$E$808=D309,'BHH Data'!$G$2:$G$808)),$E309)</f>
        <v>14.886694907242351</v>
      </c>
      <c r="G309" s="5">
        <f t="array" ref="G309">PERCENTILE(IF('BHH Data'!$B$2:$B$808=$A309,IF('BHH Data'!$E$2:$E$808=D309,'BHH Data'!$H$2:$H$808)),$E309)</f>
        <v>-101.39575313078505</v>
      </c>
    </row>
    <row r="310" spans="1:7" x14ac:dyDescent="0.25">
      <c r="A310" s="4" t="s">
        <v>88</v>
      </c>
      <c r="B310" s="4" t="s">
        <v>18</v>
      </c>
      <c r="C310" s="4" t="s">
        <v>2</v>
      </c>
      <c r="D310" s="4">
        <v>1</v>
      </c>
      <c r="E310" s="5">
        <v>0.7</v>
      </c>
      <c r="F310" s="5">
        <f t="array" ref="F310">PERCENTILE(IF('BHH Data'!$B$2:$B$808=$A310,IF('BHH Data'!$E$2:$E$808=D310,'BHH Data'!$G$2:$G$808)),$E310)</f>
        <v>15.025557781153609</v>
      </c>
      <c r="G310" s="5">
        <f t="array" ref="G310">PERCENTILE(IF('BHH Data'!$B$2:$B$808=$A310,IF('BHH Data'!$E$2:$E$808=D310,'BHH Data'!$H$2:$H$808)),$E310)</f>
        <v>-100.8553869912176</v>
      </c>
    </row>
    <row r="311" spans="1:7" x14ac:dyDescent="0.25">
      <c r="A311" s="4" t="s">
        <v>88</v>
      </c>
      <c r="B311" s="4" t="s">
        <v>18</v>
      </c>
      <c r="C311" s="4" t="s">
        <v>2</v>
      </c>
      <c r="D311" s="4">
        <v>1</v>
      </c>
      <c r="E311" s="5">
        <v>0.75</v>
      </c>
      <c r="F311" s="5">
        <f t="array" ref="F311">PERCENTILE(IF('BHH Data'!$B$2:$B$808=$A311,IF('BHH Data'!$E$2:$E$808=D311,'BHH Data'!$G$2:$G$808)),$E311)</f>
        <v>15.30030888665425</v>
      </c>
      <c r="G311" s="5">
        <f t="array" ref="G311">PERCENTILE(IF('BHH Data'!$B$2:$B$808=$A311,IF('BHH Data'!$E$2:$E$808=D311,'BHH Data'!$H$2:$H$808)),$E311)</f>
        <v>-100.59526452123674</v>
      </c>
    </row>
    <row r="312" spans="1:7" x14ac:dyDescent="0.25">
      <c r="A312" s="4" t="s">
        <v>88</v>
      </c>
      <c r="B312" s="4" t="s">
        <v>18</v>
      </c>
      <c r="C312" s="4" t="s">
        <v>2</v>
      </c>
      <c r="D312" s="4">
        <v>1</v>
      </c>
      <c r="E312" s="5">
        <v>0.8</v>
      </c>
      <c r="F312" s="5">
        <f t="array" ref="F312">PERCENTILE(IF('BHH Data'!$B$2:$B$808=$A312,IF('BHH Data'!$E$2:$E$808=D312,'BHH Data'!$G$2:$G$808)),$E312)</f>
        <v>15.6</v>
      </c>
      <c r="G312" s="5">
        <f t="array" ref="G312">PERCENTILE(IF('BHH Data'!$B$2:$B$808=$A312,IF('BHH Data'!$E$2:$E$808=D312,'BHH Data'!$H$2:$H$808)),$E312)</f>
        <v>-100.416</v>
      </c>
    </row>
    <row r="313" spans="1:7" x14ac:dyDescent="0.25">
      <c r="A313" s="4" t="s">
        <v>88</v>
      </c>
      <c r="B313" s="4" t="s">
        <v>18</v>
      </c>
      <c r="C313" s="4" t="s">
        <v>2</v>
      </c>
      <c r="D313" s="4">
        <v>1</v>
      </c>
      <c r="E313" s="5">
        <v>0.85</v>
      </c>
      <c r="F313" s="5">
        <f t="array" ref="F313">PERCENTILE(IF('BHH Data'!$B$2:$B$808=$A313,IF('BHH Data'!$E$2:$E$808=D313,'BHH Data'!$G$2:$G$808)),$E313)</f>
        <v>15.967458013774323</v>
      </c>
      <c r="G313" s="5">
        <f t="array" ref="G313">PERCENTILE(IF('BHH Data'!$B$2:$B$808=$A313,IF('BHH Data'!$E$2:$E$808=D313,'BHH Data'!$H$2:$H$808)),$E313)</f>
        <v>-99.886277834265556</v>
      </c>
    </row>
    <row r="314" spans="1:7" x14ac:dyDescent="0.25">
      <c r="A314" s="4" t="s">
        <v>88</v>
      </c>
      <c r="B314" s="4" t="s">
        <v>18</v>
      </c>
      <c r="C314" s="4" t="s">
        <v>2</v>
      </c>
      <c r="D314" s="4">
        <v>1</v>
      </c>
      <c r="E314" s="5">
        <v>0.9</v>
      </c>
      <c r="F314" s="5">
        <f t="array" ref="F314">PERCENTILE(IF('BHH Data'!$B$2:$B$808=$A314,IF('BHH Data'!$E$2:$E$808=D314,'BHH Data'!$G$2:$G$808)),$E314)</f>
        <v>16.285013847631049</v>
      </c>
      <c r="G314" s="5">
        <f t="array" ref="G314">PERCENTILE(IF('BHH Data'!$B$2:$B$808=$A314,IF('BHH Data'!$E$2:$E$808=D314,'BHH Data'!$H$2:$H$808)),$E314)</f>
        <v>-99.317674472231346</v>
      </c>
    </row>
    <row r="315" spans="1:7" x14ac:dyDescent="0.25">
      <c r="A315" s="4" t="s">
        <v>88</v>
      </c>
      <c r="B315" s="4" t="s">
        <v>18</v>
      </c>
      <c r="C315" s="4" t="s">
        <v>2</v>
      </c>
      <c r="D315" s="4">
        <v>1</v>
      </c>
      <c r="E315" s="5">
        <v>0.95</v>
      </c>
      <c r="F315" s="5">
        <f t="array" ref="F315">PERCENTILE(IF('BHH Data'!$B$2:$B$808=$A315,IF('BHH Data'!$E$2:$E$808=D315,'BHH Data'!$G$2:$G$808)),$E315)</f>
        <v>16.624578056552643</v>
      </c>
      <c r="G315" s="5">
        <f t="array" ref="G315">PERCENTILE(IF('BHH Data'!$B$2:$B$808=$A315,IF('BHH Data'!$E$2:$E$808=D315,'BHH Data'!$H$2:$H$808)),$E315)</f>
        <v>-98.72</v>
      </c>
    </row>
    <row r="316" spans="1:7" x14ac:dyDescent="0.25">
      <c r="A316" s="4" t="s">
        <v>88</v>
      </c>
      <c r="B316" s="4" t="s">
        <v>18</v>
      </c>
      <c r="C316" s="4" t="s">
        <v>2</v>
      </c>
      <c r="D316" s="4">
        <v>1</v>
      </c>
      <c r="E316" s="5">
        <v>1</v>
      </c>
      <c r="F316" s="5">
        <f t="array" ref="F316">PERCENTILE(IF('BHH Data'!$B$2:$B$808=$A316,IF('BHH Data'!$E$2:$E$808=D316,'BHH Data'!$G$2:$G$808)),$E316)</f>
        <v>18.100000000000001</v>
      </c>
      <c r="G316" s="5">
        <f t="array" ref="G316">PERCENTILE(IF('BHH Data'!$B$2:$B$808=$A316,IF('BHH Data'!$E$2:$E$808=D316,'BHH Data'!$H$2:$H$808)),$E316)</f>
        <v>-95.867583159136899</v>
      </c>
    </row>
    <row r="317" spans="1:7" x14ac:dyDescent="0.25">
      <c r="A317" s="4" t="s">
        <v>88</v>
      </c>
      <c r="B317" s="4" t="s">
        <v>18</v>
      </c>
      <c r="C317" s="4" t="s">
        <v>2</v>
      </c>
      <c r="D317" s="4">
        <v>8</v>
      </c>
      <c r="E317" s="5">
        <v>0</v>
      </c>
      <c r="F317" s="5">
        <f t="array" ref="F317">PERCENTILE(IF('BHH Data'!$B$2:$B$808=$A317,IF('BHH Data'!$E$2:$E$808=D317,'BHH Data'!$G$2:$G$808)),$E317)</f>
        <v>1.29</v>
      </c>
      <c r="G317" s="5">
        <f t="array" ref="G317">PERCENTILE(IF('BHH Data'!$B$2:$B$808=$A317,IF('BHH Data'!$E$2:$E$808=D317,'BHH Data'!$H$2:$H$808)),$E317)</f>
        <v>-105.30160959243611</v>
      </c>
    </row>
    <row r="318" spans="1:7" x14ac:dyDescent="0.25">
      <c r="A318" s="4" t="s">
        <v>88</v>
      </c>
      <c r="B318" s="4" t="s">
        <v>18</v>
      </c>
      <c r="C318" s="4" t="s">
        <v>2</v>
      </c>
      <c r="D318" s="4">
        <v>8</v>
      </c>
      <c r="E318" s="5">
        <v>0.05</v>
      </c>
      <c r="F318" s="5">
        <f t="array" ref="F318">PERCENTILE(IF('BHH Data'!$B$2:$B$808=$A318,IF('BHH Data'!$E$2:$E$808=D318,'BHH Data'!$G$2:$G$808)),$E318)</f>
        <v>6.8500102609666609</v>
      </c>
      <c r="G318" s="5">
        <f t="array" ref="G318">PERCENTILE(IF('BHH Data'!$B$2:$B$808=$A318,IF('BHH Data'!$E$2:$E$808=D318,'BHH Data'!$H$2:$H$808)),$E318)</f>
        <v>-101.702272514152</v>
      </c>
    </row>
    <row r="319" spans="1:7" x14ac:dyDescent="0.25">
      <c r="A319" s="4" t="s">
        <v>88</v>
      </c>
      <c r="B319" s="4" t="s">
        <v>18</v>
      </c>
      <c r="C319" s="4" t="s">
        <v>2</v>
      </c>
      <c r="D319" s="4">
        <v>8</v>
      </c>
      <c r="E319" s="5">
        <v>0.1</v>
      </c>
      <c r="F319" s="5">
        <f t="array" ref="F319">PERCENTILE(IF('BHH Data'!$B$2:$B$808=$A319,IF('BHH Data'!$E$2:$E$808=D319,'BHH Data'!$G$2:$G$808)),$E319)</f>
        <v>7.3362202050908563</v>
      </c>
      <c r="G319" s="5">
        <f t="array" ref="G319">PERCENTILE(IF('BHH Data'!$B$2:$B$808=$A319,IF('BHH Data'!$E$2:$E$808=D319,'BHH Data'!$H$2:$H$808)),$E319)</f>
        <v>-101.47288917488667</v>
      </c>
    </row>
    <row r="320" spans="1:7" x14ac:dyDescent="0.25">
      <c r="A320" s="4" t="s">
        <v>88</v>
      </c>
      <c r="B320" s="4" t="s">
        <v>18</v>
      </c>
      <c r="C320" s="4" t="s">
        <v>2</v>
      </c>
      <c r="D320" s="4">
        <v>8</v>
      </c>
      <c r="E320" s="5">
        <v>0.15</v>
      </c>
      <c r="F320" s="5">
        <f t="array" ref="F320">PERCENTILE(IF('BHH Data'!$B$2:$B$808=$A320,IF('BHH Data'!$E$2:$E$808=D320,'BHH Data'!$G$2:$G$808)),$E320)</f>
        <v>7.9245012130156738</v>
      </c>
      <c r="G320" s="5">
        <f t="array" ref="G320">PERCENTILE(IF('BHH Data'!$B$2:$B$808=$A320,IF('BHH Data'!$E$2:$E$808=D320,'BHH Data'!$H$2:$H$808)),$E320)</f>
        <v>-100.428983834889</v>
      </c>
    </row>
    <row r="321" spans="1:7" x14ac:dyDescent="0.25">
      <c r="A321" s="4" t="s">
        <v>88</v>
      </c>
      <c r="B321" s="4" t="s">
        <v>18</v>
      </c>
      <c r="C321" s="4" t="s">
        <v>2</v>
      </c>
      <c r="D321" s="4">
        <v>8</v>
      </c>
      <c r="E321" s="5">
        <v>0.2</v>
      </c>
      <c r="F321" s="5">
        <f t="array" ref="F321">PERCENTILE(IF('BHH Data'!$B$2:$B$808=$A321,IF('BHH Data'!$E$2:$E$808=D321,'BHH Data'!$G$2:$G$808)),$E321)</f>
        <v>8.3287011773094637</v>
      </c>
      <c r="G321" s="5">
        <f t="array" ref="G321">PERCENTILE(IF('BHH Data'!$B$2:$B$808=$A321,IF('BHH Data'!$E$2:$E$808=D321,'BHH Data'!$H$2:$H$808)),$E321)</f>
        <v>-99.6</v>
      </c>
    </row>
    <row r="322" spans="1:7" x14ac:dyDescent="0.25">
      <c r="A322" s="4" t="s">
        <v>88</v>
      </c>
      <c r="B322" s="4" t="s">
        <v>18</v>
      </c>
      <c r="C322" s="4" t="s">
        <v>2</v>
      </c>
      <c r="D322" s="4">
        <v>8</v>
      </c>
      <c r="E322" s="5">
        <v>0.25</v>
      </c>
      <c r="F322" s="5">
        <f t="array" ref="F322">PERCENTILE(IF('BHH Data'!$B$2:$B$808=$A322,IF('BHH Data'!$E$2:$E$808=D322,'BHH Data'!$G$2:$G$808)),$E322)</f>
        <v>8.5960879533079648</v>
      </c>
      <c r="G322" s="5">
        <f t="array" ref="G322">PERCENTILE(IF('BHH Data'!$B$2:$B$808=$A322,IF('BHH Data'!$E$2:$E$808=D322,'BHH Data'!$H$2:$H$808)),$E322)</f>
        <v>-99.138808648948938</v>
      </c>
    </row>
    <row r="323" spans="1:7" x14ac:dyDescent="0.25">
      <c r="A323" s="4" t="s">
        <v>88</v>
      </c>
      <c r="B323" s="4" t="s">
        <v>18</v>
      </c>
      <c r="C323" s="4" t="s">
        <v>2</v>
      </c>
      <c r="D323" s="4">
        <v>8</v>
      </c>
      <c r="E323" s="5">
        <v>0.3</v>
      </c>
      <c r="F323" s="5">
        <f t="array" ref="F323">PERCENTILE(IF('BHH Data'!$B$2:$B$808=$A323,IF('BHH Data'!$E$2:$E$808=D323,'BHH Data'!$G$2:$G$808)),$E323)</f>
        <v>8.8383096552876808</v>
      </c>
      <c r="G323" s="5">
        <f t="array" ref="G323">PERCENTILE(IF('BHH Data'!$B$2:$B$808=$A323,IF('BHH Data'!$E$2:$E$808=D323,'BHH Data'!$H$2:$H$808)),$E323)</f>
        <v>-98.920889429754496</v>
      </c>
    </row>
    <row r="324" spans="1:7" x14ac:dyDescent="0.25">
      <c r="A324" s="4" t="s">
        <v>88</v>
      </c>
      <c r="B324" s="4" t="s">
        <v>18</v>
      </c>
      <c r="C324" s="4" t="s">
        <v>2</v>
      </c>
      <c r="D324" s="4">
        <v>8</v>
      </c>
      <c r="E324" s="5">
        <v>0.35</v>
      </c>
      <c r="F324" s="5">
        <f t="array" ref="F324">PERCENTILE(IF('BHH Data'!$B$2:$B$808=$A324,IF('BHH Data'!$E$2:$E$808=D324,'BHH Data'!$G$2:$G$808)),$E324)</f>
        <v>9.0526272426843732</v>
      </c>
      <c r="G324" s="5">
        <f t="array" ref="G324">PERCENTILE(IF('BHH Data'!$B$2:$B$808=$A324,IF('BHH Data'!$E$2:$E$808=D324,'BHH Data'!$H$2:$H$808)),$E324)</f>
        <v>-98.675442433990796</v>
      </c>
    </row>
    <row r="325" spans="1:7" x14ac:dyDescent="0.25">
      <c r="A325" s="4" t="s">
        <v>88</v>
      </c>
      <c r="B325" s="4" t="s">
        <v>18</v>
      </c>
      <c r="C325" s="4" t="s">
        <v>2</v>
      </c>
      <c r="D325" s="4">
        <v>8</v>
      </c>
      <c r="E325" s="5">
        <v>0.4</v>
      </c>
      <c r="F325" s="5">
        <f t="array" ref="F325">PERCENTILE(IF('BHH Data'!$B$2:$B$808=$A325,IF('BHH Data'!$E$2:$E$808=D325,'BHH Data'!$G$2:$G$808)),$E325)</f>
        <v>9.1484936629937561</v>
      </c>
      <c r="G325" s="5">
        <f t="array" ref="G325">PERCENTILE(IF('BHH Data'!$B$2:$B$808=$A325,IF('BHH Data'!$E$2:$E$808=D325,'BHH Data'!$H$2:$H$808)),$E325)</f>
        <v>-98.554562953100501</v>
      </c>
    </row>
    <row r="326" spans="1:7" x14ac:dyDescent="0.25">
      <c r="A326" s="4" t="s">
        <v>88</v>
      </c>
      <c r="B326" s="4" t="s">
        <v>18</v>
      </c>
      <c r="C326" s="4" t="s">
        <v>2</v>
      </c>
      <c r="D326" s="4">
        <v>8</v>
      </c>
      <c r="E326" s="5">
        <v>0.45</v>
      </c>
      <c r="F326" s="5">
        <f t="array" ref="F326">PERCENTILE(IF('BHH Data'!$B$2:$B$808=$A326,IF('BHH Data'!$E$2:$E$808=D326,'BHH Data'!$G$2:$G$808)),$E326)</f>
        <v>9.4068409365879706</v>
      </c>
      <c r="G326" s="5">
        <f t="array" ref="G326">PERCENTILE(IF('BHH Data'!$B$2:$B$808=$A326,IF('BHH Data'!$E$2:$E$808=D326,'BHH Data'!$H$2:$H$808)),$E326)</f>
        <v>-97.93</v>
      </c>
    </row>
    <row r="327" spans="1:7" x14ac:dyDescent="0.25">
      <c r="A327" s="4" t="s">
        <v>88</v>
      </c>
      <c r="B327" s="4" t="s">
        <v>18</v>
      </c>
      <c r="C327" s="4" t="s">
        <v>2</v>
      </c>
      <c r="D327" s="4">
        <v>8</v>
      </c>
      <c r="E327" s="5">
        <v>0.5</v>
      </c>
      <c r="F327" s="5">
        <f t="array" ref="F327">PERCENTILE(IF('BHH Data'!$B$2:$B$808=$A327,IF('BHH Data'!$E$2:$E$808=D327,'BHH Data'!$G$2:$G$808)),$E327)</f>
        <v>9.5842259043207711</v>
      </c>
      <c r="G327" s="5">
        <f t="array" ref="G327">PERCENTILE(IF('BHH Data'!$B$2:$B$808=$A327,IF('BHH Data'!$E$2:$E$808=D327,'BHH Data'!$H$2:$H$808)),$E327)</f>
        <v>-97.78</v>
      </c>
    </row>
    <row r="328" spans="1:7" x14ac:dyDescent="0.25">
      <c r="A328" s="4" t="s">
        <v>88</v>
      </c>
      <c r="B328" s="4" t="s">
        <v>18</v>
      </c>
      <c r="C328" s="4" t="s">
        <v>2</v>
      </c>
      <c r="D328" s="4">
        <v>8</v>
      </c>
      <c r="E328" s="5">
        <v>0.55000000000000004</v>
      </c>
      <c r="F328" s="5">
        <f t="array" ref="F328">PERCENTILE(IF('BHH Data'!$B$2:$B$808=$A328,IF('BHH Data'!$E$2:$E$808=D328,'BHH Data'!$G$2:$G$808)),$E328)</f>
        <v>9.7971289620216648</v>
      </c>
      <c r="G328" s="5">
        <f t="array" ref="G328">PERCENTILE(IF('BHH Data'!$B$2:$B$808=$A328,IF('BHH Data'!$E$2:$E$808=D328,'BHH Data'!$H$2:$H$808)),$E328)</f>
        <v>-97.191928637119702</v>
      </c>
    </row>
    <row r="329" spans="1:7" x14ac:dyDescent="0.25">
      <c r="A329" s="4" t="s">
        <v>88</v>
      </c>
      <c r="B329" s="4" t="s">
        <v>18</v>
      </c>
      <c r="C329" s="4" t="s">
        <v>2</v>
      </c>
      <c r="D329" s="4">
        <v>8</v>
      </c>
      <c r="E329" s="5">
        <v>0.6</v>
      </c>
      <c r="F329" s="5">
        <f t="array" ref="F329">PERCENTILE(IF('BHH Data'!$B$2:$B$808=$A329,IF('BHH Data'!$E$2:$E$808=D329,'BHH Data'!$G$2:$G$808)),$E329)</f>
        <v>10.12072623874429</v>
      </c>
      <c r="G329" s="5">
        <f t="array" ref="G329">PERCENTILE(IF('BHH Data'!$B$2:$B$808=$A329,IF('BHH Data'!$E$2:$E$808=D329,'BHH Data'!$H$2:$H$808)),$E329)</f>
        <v>-97.139583597793916</v>
      </c>
    </row>
    <row r="330" spans="1:7" x14ac:dyDescent="0.25">
      <c r="A330" s="4" t="s">
        <v>88</v>
      </c>
      <c r="B330" s="4" t="s">
        <v>18</v>
      </c>
      <c r="C330" s="4" t="s">
        <v>2</v>
      </c>
      <c r="D330" s="4">
        <v>8</v>
      </c>
      <c r="E330" s="5">
        <v>0.65</v>
      </c>
      <c r="F330" s="5">
        <f t="array" ref="F330">PERCENTILE(IF('BHH Data'!$B$2:$B$808=$A330,IF('BHH Data'!$E$2:$E$808=D330,'BHH Data'!$G$2:$G$808)),$E330)</f>
        <v>10.596192037243187</v>
      </c>
      <c r="G330" s="5">
        <f t="array" ref="G330">PERCENTILE(IF('BHH Data'!$B$2:$B$808=$A330,IF('BHH Data'!$E$2:$E$808=D330,'BHH Data'!$H$2:$H$808)),$E330)</f>
        <v>-96.936609835726443</v>
      </c>
    </row>
    <row r="331" spans="1:7" x14ac:dyDescent="0.25">
      <c r="A331" s="4" t="s">
        <v>88</v>
      </c>
      <c r="B331" s="4" t="s">
        <v>18</v>
      </c>
      <c r="C331" s="4" t="s">
        <v>2</v>
      </c>
      <c r="D331" s="4">
        <v>8</v>
      </c>
      <c r="E331" s="5">
        <v>0.7</v>
      </c>
      <c r="F331" s="5">
        <f t="array" ref="F331">PERCENTILE(IF('BHH Data'!$B$2:$B$808=$A331,IF('BHH Data'!$E$2:$E$808=D331,'BHH Data'!$G$2:$G$808)),$E331)</f>
        <v>10.778384242291043</v>
      </c>
      <c r="G331" s="5">
        <f t="array" ref="G331">PERCENTILE(IF('BHH Data'!$B$2:$B$808=$A331,IF('BHH Data'!$E$2:$E$808=D331,'BHH Data'!$H$2:$H$808)),$E331)</f>
        <v>-96.611233850559202</v>
      </c>
    </row>
    <row r="332" spans="1:7" x14ac:dyDescent="0.25">
      <c r="A332" s="4" t="s">
        <v>88</v>
      </c>
      <c r="B332" s="4" t="s">
        <v>18</v>
      </c>
      <c r="C332" s="4" t="s">
        <v>2</v>
      </c>
      <c r="D332" s="4">
        <v>8</v>
      </c>
      <c r="E332" s="5">
        <v>0.75</v>
      </c>
      <c r="F332" s="5">
        <f t="array" ref="F332">PERCENTILE(IF('BHH Data'!$B$2:$B$808=$A332,IF('BHH Data'!$E$2:$E$808=D332,'BHH Data'!$G$2:$G$808)),$E332)</f>
        <v>10.900742148954125</v>
      </c>
      <c r="G332" s="5">
        <f t="array" ref="G332">PERCENTILE(IF('BHH Data'!$B$2:$B$808=$A332,IF('BHH Data'!$E$2:$E$808=D332,'BHH Data'!$H$2:$H$808)),$E332)</f>
        <v>-96.220234527274201</v>
      </c>
    </row>
    <row r="333" spans="1:7" x14ac:dyDescent="0.25">
      <c r="A333" s="4" t="s">
        <v>88</v>
      </c>
      <c r="B333" s="4" t="s">
        <v>18</v>
      </c>
      <c r="C333" s="4" t="s">
        <v>2</v>
      </c>
      <c r="D333" s="4">
        <v>8</v>
      </c>
      <c r="E333" s="5">
        <v>0.8</v>
      </c>
      <c r="F333" s="5">
        <f t="array" ref="F333">PERCENTILE(IF('BHH Data'!$B$2:$B$808=$A333,IF('BHH Data'!$E$2:$E$808=D333,'BHH Data'!$G$2:$G$808)),$E333)</f>
        <v>11.277261479961719</v>
      </c>
      <c r="G333" s="5">
        <f t="array" ref="G333">PERCENTILE(IF('BHH Data'!$B$2:$B$808=$A333,IF('BHH Data'!$E$2:$E$808=D333,'BHH Data'!$H$2:$H$808)),$E333)</f>
        <v>-96.110602712455204</v>
      </c>
    </row>
    <row r="334" spans="1:7" x14ac:dyDescent="0.25">
      <c r="A334" s="4" t="s">
        <v>88</v>
      </c>
      <c r="B334" s="4" t="s">
        <v>18</v>
      </c>
      <c r="C334" s="4" t="s">
        <v>2</v>
      </c>
      <c r="D334" s="4">
        <v>8</v>
      </c>
      <c r="E334" s="5">
        <v>0.85</v>
      </c>
      <c r="F334" s="5">
        <f t="array" ref="F334">PERCENTILE(IF('BHH Data'!$B$2:$B$808=$A334,IF('BHH Data'!$E$2:$E$808=D334,'BHH Data'!$G$2:$G$808)),$E334)</f>
        <v>11.492580577466175</v>
      </c>
      <c r="G334" s="5">
        <f t="array" ref="G334">PERCENTILE(IF('BHH Data'!$B$2:$B$808=$A334,IF('BHH Data'!$E$2:$E$808=D334,'BHH Data'!$H$2:$H$808)),$E334)</f>
        <v>-95.946335553464195</v>
      </c>
    </row>
    <row r="335" spans="1:7" x14ac:dyDescent="0.25">
      <c r="A335" s="4" t="s">
        <v>88</v>
      </c>
      <c r="B335" s="4" t="s">
        <v>18</v>
      </c>
      <c r="C335" s="4" t="s">
        <v>2</v>
      </c>
      <c r="D335" s="4">
        <v>8</v>
      </c>
      <c r="E335" s="5">
        <v>0.9</v>
      </c>
      <c r="F335" s="5">
        <f t="array" ref="F335">PERCENTILE(IF('BHH Data'!$B$2:$B$808=$A335,IF('BHH Data'!$E$2:$E$808=D335,'BHH Data'!$G$2:$G$808)),$E335)</f>
        <v>11.630130343302431</v>
      </c>
      <c r="G335" s="5">
        <f t="array" ref="G335">PERCENTILE(IF('BHH Data'!$B$2:$B$808=$A335,IF('BHH Data'!$E$2:$E$808=D335,'BHH Data'!$H$2:$H$808)),$E335)</f>
        <v>-95.52</v>
      </c>
    </row>
    <row r="336" spans="1:7" x14ac:dyDescent="0.25">
      <c r="A336" s="4" t="s">
        <v>88</v>
      </c>
      <c r="B336" s="4" t="s">
        <v>18</v>
      </c>
      <c r="C336" s="4" t="s">
        <v>2</v>
      </c>
      <c r="D336" s="4">
        <v>8</v>
      </c>
      <c r="E336" s="5">
        <v>0.95</v>
      </c>
      <c r="F336" s="5">
        <f t="array" ref="F336">PERCENTILE(IF('BHH Data'!$B$2:$B$808=$A336,IF('BHH Data'!$E$2:$E$808=D336,'BHH Data'!$G$2:$G$808)),$E336)</f>
        <v>11.981661373453331</v>
      </c>
      <c r="G336" s="5">
        <f t="array" ref="G336">PERCENTILE(IF('BHH Data'!$B$2:$B$808=$A336,IF('BHH Data'!$E$2:$E$808=D336,'BHH Data'!$H$2:$H$808)),$E336)</f>
        <v>-95.270618354929098</v>
      </c>
    </row>
    <row r="337" spans="1:7" x14ac:dyDescent="0.25">
      <c r="A337" s="4" t="s">
        <v>88</v>
      </c>
      <c r="B337" s="4" t="s">
        <v>18</v>
      </c>
      <c r="C337" s="4" t="s">
        <v>2</v>
      </c>
      <c r="D337" s="4">
        <v>8</v>
      </c>
      <c r="E337" s="5">
        <v>1</v>
      </c>
      <c r="F337" s="5">
        <f t="array" ref="F337">PERCENTILE(IF('BHH Data'!$B$2:$B$808=$A337,IF('BHH Data'!$E$2:$E$808=D337,'BHH Data'!$G$2:$G$808)),$E337)</f>
        <v>12.430513566756328</v>
      </c>
      <c r="G337" s="5">
        <f t="array" ref="G337">PERCENTILE(IF('BHH Data'!$B$2:$B$808=$A337,IF('BHH Data'!$E$2:$E$808=D337,'BHH Data'!$H$2:$H$808)),$E337)</f>
        <v>-92.35</v>
      </c>
    </row>
    <row r="338" spans="1:7" x14ac:dyDescent="0.25">
      <c r="A338" s="4" t="s">
        <v>87</v>
      </c>
      <c r="B338" s="4" t="s">
        <v>18</v>
      </c>
      <c r="C338" s="4" t="s">
        <v>2</v>
      </c>
      <c r="D338" s="4">
        <v>1</v>
      </c>
      <c r="E338" s="5">
        <v>0</v>
      </c>
      <c r="F338" s="5">
        <f t="array" ref="F338">PERCENTILE(IF('BHH Data'!$B$2:$B$808=$A338,IF('BHH Data'!$E$2:$E$808=D338,'BHH Data'!$G$2:$G$808)),$E338)</f>
        <v>8.6245584238193498</v>
      </c>
      <c r="G338" s="5">
        <f t="array" ref="G338">PERCENTILE(IF('BHH Data'!$B$2:$B$808=$A338,IF('BHH Data'!$E$2:$E$808=D338,'BHH Data'!$H$2:$H$808)),$E338)</f>
        <v>-107.9</v>
      </c>
    </row>
    <row r="339" spans="1:7" x14ac:dyDescent="0.25">
      <c r="A339" s="4" t="s">
        <v>87</v>
      </c>
      <c r="B339" s="4" t="s">
        <v>18</v>
      </c>
      <c r="C339" s="4" t="s">
        <v>2</v>
      </c>
      <c r="D339" s="4">
        <v>1</v>
      </c>
      <c r="E339" s="5">
        <v>0.05</v>
      </c>
      <c r="F339" s="5">
        <f t="array" ref="F339">PERCENTILE(IF('BHH Data'!$B$2:$B$808=$A339,IF('BHH Data'!$E$2:$E$808=D339,'BHH Data'!$G$2:$G$808)),$E339)</f>
        <v>13.289042687647175</v>
      </c>
      <c r="G339" s="5">
        <f t="array" ref="G339">PERCENTILE(IF('BHH Data'!$B$2:$B$808=$A339,IF('BHH Data'!$E$2:$E$808=D339,'BHH Data'!$H$2:$H$808)),$E339)</f>
        <v>-105.73377841380194</v>
      </c>
    </row>
    <row r="340" spans="1:7" x14ac:dyDescent="0.25">
      <c r="A340" s="4" t="s">
        <v>87</v>
      </c>
      <c r="B340" s="4" t="s">
        <v>18</v>
      </c>
      <c r="C340" s="4" t="s">
        <v>2</v>
      </c>
      <c r="D340" s="4">
        <v>1</v>
      </c>
      <c r="E340" s="5">
        <v>0.1</v>
      </c>
      <c r="F340" s="5">
        <f t="array" ref="F340">PERCENTILE(IF('BHH Data'!$B$2:$B$808=$A340,IF('BHH Data'!$E$2:$E$808=D340,'BHH Data'!$G$2:$G$808)),$E340)</f>
        <v>13.895108911956299</v>
      </c>
      <c r="G340" s="5">
        <f t="array" ref="G340">PERCENTILE(IF('BHH Data'!$B$2:$B$808=$A340,IF('BHH Data'!$E$2:$E$808=D340,'BHH Data'!$H$2:$H$808)),$E340)</f>
        <v>-104.9762949466827</v>
      </c>
    </row>
    <row r="341" spans="1:7" x14ac:dyDescent="0.25">
      <c r="A341" s="4" t="s">
        <v>87</v>
      </c>
      <c r="B341" s="4" t="s">
        <v>18</v>
      </c>
      <c r="C341" s="4" t="s">
        <v>2</v>
      </c>
      <c r="D341" s="4">
        <v>1</v>
      </c>
      <c r="E341" s="5">
        <v>0.15</v>
      </c>
      <c r="F341" s="5">
        <f t="array" ref="F341">PERCENTILE(IF('BHH Data'!$B$2:$B$808=$A341,IF('BHH Data'!$E$2:$E$808=D341,'BHH Data'!$G$2:$G$808)),$E341)</f>
        <v>14.2</v>
      </c>
      <c r="G341" s="5">
        <f t="array" ref="G341">PERCENTILE(IF('BHH Data'!$B$2:$B$808=$A341,IF('BHH Data'!$E$2:$E$808=D341,'BHH Data'!$H$2:$H$808)),$E341)</f>
        <v>-104.50115381039937</v>
      </c>
    </row>
    <row r="342" spans="1:7" x14ac:dyDescent="0.25">
      <c r="A342" s="4" t="s">
        <v>87</v>
      </c>
      <c r="B342" s="4" t="s">
        <v>18</v>
      </c>
      <c r="C342" s="4" t="s">
        <v>2</v>
      </c>
      <c r="D342" s="4">
        <v>1</v>
      </c>
      <c r="E342" s="5">
        <v>0.2</v>
      </c>
      <c r="F342" s="5">
        <f t="array" ref="F342">PERCENTILE(IF('BHH Data'!$B$2:$B$808=$A342,IF('BHH Data'!$E$2:$E$808=D342,'BHH Data'!$G$2:$G$808)),$E342)</f>
        <v>14.4</v>
      </c>
      <c r="G342" s="5">
        <f t="array" ref="G342">PERCENTILE(IF('BHH Data'!$B$2:$B$808=$A342,IF('BHH Data'!$E$2:$E$808=D342,'BHH Data'!$H$2:$H$808)),$E342)</f>
        <v>-104.2</v>
      </c>
    </row>
    <row r="343" spans="1:7" x14ac:dyDescent="0.25">
      <c r="A343" s="4" t="s">
        <v>87</v>
      </c>
      <c r="B343" s="4" t="s">
        <v>18</v>
      </c>
      <c r="C343" s="4" t="s">
        <v>2</v>
      </c>
      <c r="D343" s="4">
        <v>1</v>
      </c>
      <c r="E343" s="5">
        <v>0.25</v>
      </c>
      <c r="F343" s="5">
        <f t="array" ref="F343">PERCENTILE(IF('BHH Data'!$B$2:$B$808=$A343,IF('BHH Data'!$E$2:$E$808=D343,'BHH Data'!$G$2:$G$808)),$E343)</f>
        <v>14.6</v>
      </c>
      <c r="G343" s="5">
        <f t="array" ref="G343">PERCENTILE(IF('BHH Data'!$B$2:$B$808=$A343,IF('BHH Data'!$E$2:$E$808=D343,'BHH Data'!$H$2:$H$808)),$E343)</f>
        <v>-104</v>
      </c>
    </row>
    <row r="344" spans="1:7" x14ac:dyDescent="0.25">
      <c r="A344" s="4" t="s">
        <v>87</v>
      </c>
      <c r="B344" s="4" t="s">
        <v>18</v>
      </c>
      <c r="C344" s="4" t="s">
        <v>2</v>
      </c>
      <c r="D344" s="4">
        <v>1</v>
      </c>
      <c r="E344" s="5">
        <v>0.3</v>
      </c>
      <c r="F344" s="5">
        <f t="array" ref="F344">PERCENTILE(IF('BHH Data'!$B$2:$B$808=$A344,IF('BHH Data'!$E$2:$E$808=D344,'BHH Data'!$G$2:$G$808)),$E344)</f>
        <v>14.794918255634959</v>
      </c>
      <c r="G344" s="5">
        <f t="array" ref="G344">PERCENTILE(IF('BHH Data'!$B$2:$B$808=$A344,IF('BHH Data'!$E$2:$E$808=D344,'BHH Data'!$H$2:$H$808)),$E344)</f>
        <v>-103.6</v>
      </c>
    </row>
    <row r="345" spans="1:7" x14ac:dyDescent="0.25">
      <c r="A345" s="4" t="s">
        <v>87</v>
      </c>
      <c r="B345" s="4" t="s">
        <v>18</v>
      </c>
      <c r="C345" s="4" t="s">
        <v>2</v>
      </c>
      <c r="D345" s="4">
        <v>1</v>
      </c>
      <c r="E345" s="5">
        <v>0.35</v>
      </c>
      <c r="F345" s="5">
        <f t="array" ref="F345">PERCENTILE(IF('BHH Data'!$B$2:$B$808=$A345,IF('BHH Data'!$E$2:$E$808=D345,'BHH Data'!$G$2:$G$808)),$E345)</f>
        <v>14.9</v>
      </c>
      <c r="G345" s="5">
        <f t="array" ref="G345">PERCENTILE(IF('BHH Data'!$B$2:$B$808=$A345,IF('BHH Data'!$E$2:$E$808=D345,'BHH Data'!$H$2:$H$808)),$E345)</f>
        <v>-103.4</v>
      </c>
    </row>
    <row r="346" spans="1:7" x14ac:dyDescent="0.25">
      <c r="A346" s="4" t="s">
        <v>87</v>
      </c>
      <c r="B346" s="4" t="s">
        <v>18</v>
      </c>
      <c r="C346" s="4" t="s">
        <v>2</v>
      </c>
      <c r="D346" s="4">
        <v>1</v>
      </c>
      <c r="E346" s="5">
        <v>0.4</v>
      </c>
      <c r="F346" s="5">
        <f t="array" ref="F346">PERCENTILE(IF('BHH Data'!$B$2:$B$808=$A346,IF('BHH Data'!$E$2:$E$808=D346,'BHH Data'!$G$2:$G$808)),$E346)</f>
        <v>15</v>
      </c>
      <c r="G346" s="5">
        <f t="array" ref="G346">PERCENTILE(IF('BHH Data'!$B$2:$B$808=$A346,IF('BHH Data'!$E$2:$E$808=D346,'BHH Data'!$H$2:$H$808)),$E346)</f>
        <v>-103.1</v>
      </c>
    </row>
    <row r="347" spans="1:7" x14ac:dyDescent="0.25">
      <c r="A347" s="4" t="s">
        <v>87</v>
      </c>
      <c r="B347" s="4" t="s">
        <v>18</v>
      </c>
      <c r="C347" s="4" t="s">
        <v>2</v>
      </c>
      <c r="D347" s="4">
        <v>1</v>
      </c>
      <c r="E347" s="5">
        <v>0.45</v>
      </c>
      <c r="F347" s="5">
        <f t="array" ref="F347">PERCENTILE(IF('BHH Data'!$B$2:$B$808=$A347,IF('BHH Data'!$E$2:$E$808=D347,'BHH Data'!$G$2:$G$808)),$E347)</f>
        <v>15.089444523264094</v>
      </c>
      <c r="G347" s="5">
        <f t="array" ref="G347">PERCENTILE(IF('BHH Data'!$B$2:$B$808=$A347,IF('BHH Data'!$E$2:$E$808=D347,'BHH Data'!$H$2:$H$808)),$E347)</f>
        <v>-102.70074955062121</v>
      </c>
    </row>
    <row r="348" spans="1:7" x14ac:dyDescent="0.25">
      <c r="A348" s="4" t="s">
        <v>87</v>
      </c>
      <c r="B348" s="4" t="s">
        <v>18</v>
      </c>
      <c r="C348" s="4" t="s">
        <v>2</v>
      </c>
      <c r="D348" s="4">
        <v>1</v>
      </c>
      <c r="E348" s="5">
        <v>0.5</v>
      </c>
      <c r="F348" s="5">
        <f t="array" ref="F348">PERCENTILE(IF('BHH Data'!$B$2:$B$808=$A348,IF('BHH Data'!$E$2:$E$808=D348,'BHH Data'!$G$2:$G$808)),$E348)</f>
        <v>15.2</v>
      </c>
      <c r="G348" s="5">
        <f t="array" ref="G348">PERCENTILE(IF('BHH Data'!$B$2:$B$808=$A348,IF('BHH Data'!$E$2:$E$808=D348,'BHH Data'!$H$2:$H$808)),$E348)</f>
        <v>-102.4</v>
      </c>
    </row>
    <row r="349" spans="1:7" x14ac:dyDescent="0.25">
      <c r="A349" s="4" t="s">
        <v>87</v>
      </c>
      <c r="B349" s="4" t="s">
        <v>18</v>
      </c>
      <c r="C349" s="4" t="s">
        <v>2</v>
      </c>
      <c r="D349" s="4">
        <v>1</v>
      </c>
      <c r="E349" s="5">
        <v>0.55000000000000004</v>
      </c>
      <c r="F349" s="5">
        <f t="array" ref="F349">PERCENTILE(IF('BHH Data'!$B$2:$B$808=$A349,IF('BHH Data'!$E$2:$E$808=D349,'BHH Data'!$G$2:$G$808)),$E349)</f>
        <v>15.3</v>
      </c>
      <c r="G349" s="5">
        <f t="array" ref="G349">PERCENTILE(IF('BHH Data'!$B$2:$B$808=$A349,IF('BHH Data'!$E$2:$E$808=D349,'BHH Data'!$H$2:$H$808)),$E349)</f>
        <v>-102.2</v>
      </c>
    </row>
    <row r="350" spans="1:7" x14ac:dyDescent="0.25">
      <c r="A350" s="4" t="s">
        <v>87</v>
      </c>
      <c r="B350" s="4" t="s">
        <v>18</v>
      </c>
      <c r="C350" s="4" t="s">
        <v>2</v>
      </c>
      <c r="D350" s="4">
        <v>1</v>
      </c>
      <c r="E350" s="5">
        <v>0.6</v>
      </c>
      <c r="F350" s="5">
        <f t="array" ref="F350">PERCENTILE(IF('BHH Data'!$B$2:$B$808=$A350,IF('BHH Data'!$E$2:$E$808=D350,'BHH Data'!$G$2:$G$808)),$E350)</f>
        <v>15.5</v>
      </c>
      <c r="G350" s="5">
        <f t="array" ref="G350">PERCENTILE(IF('BHH Data'!$B$2:$B$808=$A350,IF('BHH Data'!$E$2:$E$808=D350,'BHH Data'!$H$2:$H$808)),$E350)</f>
        <v>-102</v>
      </c>
    </row>
    <row r="351" spans="1:7" x14ac:dyDescent="0.25">
      <c r="A351" s="4" t="s">
        <v>87</v>
      </c>
      <c r="B351" s="4" t="s">
        <v>18</v>
      </c>
      <c r="C351" s="4" t="s">
        <v>2</v>
      </c>
      <c r="D351" s="4">
        <v>1</v>
      </c>
      <c r="E351" s="5">
        <v>0.65</v>
      </c>
      <c r="F351" s="5">
        <f t="array" ref="F351">PERCENTILE(IF('BHH Data'!$B$2:$B$808=$A351,IF('BHH Data'!$E$2:$E$808=D351,'BHH Data'!$G$2:$G$808)),$E351)</f>
        <v>15.6</v>
      </c>
      <c r="G351" s="5">
        <f t="array" ref="G351">PERCENTILE(IF('BHH Data'!$B$2:$B$808=$A351,IF('BHH Data'!$E$2:$E$808=D351,'BHH Data'!$H$2:$H$808)),$E351)</f>
        <v>-101.825</v>
      </c>
    </row>
    <row r="352" spans="1:7" x14ac:dyDescent="0.25">
      <c r="A352" s="4" t="s">
        <v>87</v>
      </c>
      <c r="B352" s="4" t="s">
        <v>18</v>
      </c>
      <c r="C352" s="4" t="s">
        <v>2</v>
      </c>
      <c r="D352" s="4">
        <v>1</v>
      </c>
      <c r="E352" s="5">
        <v>0.7</v>
      </c>
      <c r="F352" s="5">
        <f t="array" ref="F352">PERCENTILE(IF('BHH Data'!$B$2:$B$808=$A352,IF('BHH Data'!$E$2:$E$808=D352,'BHH Data'!$G$2:$G$808)),$E352)</f>
        <v>15.9</v>
      </c>
      <c r="G352" s="5">
        <f t="array" ref="G352">PERCENTILE(IF('BHH Data'!$B$2:$B$808=$A352,IF('BHH Data'!$E$2:$E$808=D352,'BHH Data'!$H$2:$H$808)),$E352)</f>
        <v>-101.6</v>
      </c>
    </row>
    <row r="353" spans="1:7" x14ac:dyDescent="0.25">
      <c r="A353" s="4" t="s">
        <v>87</v>
      </c>
      <c r="B353" s="4" t="s">
        <v>18</v>
      </c>
      <c r="C353" s="4" t="s">
        <v>2</v>
      </c>
      <c r="D353" s="4">
        <v>1</v>
      </c>
      <c r="E353" s="5">
        <v>0.75</v>
      </c>
      <c r="F353" s="5">
        <f t="array" ref="F353">PERCENTILE(IF('BHH Data'!$B$2:$B$808=$A353,IF('BHH Data'!$E$2:$E$808=D353,'BHH Data'!$G$2:$G$808)),$E353)</f>
        <v>16.100000000000001</v>
      </c>
      <c r="G353" s="5">
        <f t="array" ref="G353">PERCENTILE(IF('BHH Data'!$B$2:$B$808=$A353,IF('BHH Data'!$E$2:$E$808=D353,'BHH Data'!$H$2:$H$808)),$E353)</f>
        <v>-101.4</v>
      </c>
    </row>
    <row r="354" spans="1:7" x14ac:dyDescent="0.25">
      <c r="A354" s="4" t="s">
        <v>87</v>
      </c>
      <c r="B354" s="4" t="s">
        <v>18</v>
      </c>
      <c r="C354" s="4" t="s">
        <v>2</v>
      </c>
      <c r="D354" s="4">
        <v>1</v>
      </c>
      <c r="E354" s="5">
        <v>0.8</v>
      </c>
      <c r="F354" s="5">
        <f t="array" ref="F354">PERCENTILE(IF('BHH Data'!$B$2:$B$808=$A354,IF('BHH Data'!$E$2:$E$808=D354,'BHH Data'!$G$2:$G$808)),$E354)</f>
        <v>16.3</v>
      </c>
      <c r="G354" s="5">
        <f t="array" ref="G354">PERCENTILE(IF('BHH Data'!$B$2:$B$808=$A354,IF('BHH Data'!$E$2:$E$808=D354,'BHH Data'!$H$2:$H$808)),$E354)</f>
        <v>-101.2</v>
      </c>
    </row>
    <row r="355" spans="1:7" x14ac:dyDescent="0.25">
      <c r="A355" s="4" t="s">
        <v>87</v>
      </c>
      <c r="B355" s="4" t="s">
        <v>18</v>
      </c>
      <c r="C355" s="4" t="s">
        <v>2</v>
      </c>
      <c r="D355" s="4">
        <v>1</v>
      </c>
      <c r="E355" s="5">
        <v>0.85</v>
      </c>
      <c r="F355" s="5">
        <f t="array" ref="F355">PERCENTILE(IF('BHH Data'!$B$2:$B$808=$A355,IF('BHH Data'!$E$2:$E$808=D355,'BHH Data'!$G$2:$G$808)),$E355)</f>
        <v>16.575000000000003</v>
      </c>
      <c r="G355" s="5">
        <f t="array" ref="G355">PERCENTILE(IF('BHH Data'!$B$2:$B$808=$A355,IF('BHH Data'!$E$2:$E$808=D355,'BHH Data'!$H$2:$H$808)),$E355)</f>
        <v>-101</v>
      </c>
    </row>
    <row r="356" spans="1:7" x14ac:dyDescent="0.25">
      <c r="A356" s="4" t="s">
        <v>87</v>
      </c>
      <c r="B356" s="4" t="s">
        <v>18</v>
      </c>
      <c r="C356" s="4" t="s">
        <v>2</v>
      </c>
      <c r="D356" s="4">
        <v>1</v>
      </c>
      <c r="E356" s="5">
        <v>0.9</v>
      </c>
      <c r="F356" s="5">
        <f t="array" ref="F356">PERCENTILE(IF('BHH Data'!$B$2:$B$808=$A356,IF('BHH Data'!$E$2:$E$808=D356,'BHH Data'!$G$2:$G$808)),$E356)</f>
        <v>16.8</v>
      </c>
      <c r="G356" s="5">
        <f t="array" ref="G356">PERCENTILE(IF('BHH Data'!$B$2:$B$808=$A356,IF('BHH Data'!$E$2:$E$808=D356,'BHH Data'!$H$2:$H$808)),$E356)</f>
        <v>-100.7</v>
      </c>
    </row>
    <row r="357" spans="1:7" x14ac:dyDescent="0.25">
      <c r="A357" s="4" t="s">
        <v>87</v>
      </c>
      <c r="B357" s="4" t="s">
        <v>18</v>
      </c>
      <c r="C357" s="4" t="s">
        <v>2</v>
      </c>
      <c r="D357" s="4">
        <v>1</v>
      </c>
      <c r="E357" s="5">
        <v>0.95</v>
      </c>
      <c r="F357" s="5">
        <f t="array" ref="F357">PERCENTILE(IF('BHH Data'!$B$2:$B$808=$A357,IF('BHH Data'!$E$2:$E$808=D357,'BHH Data'!$G$2:$G$808)),$E357)</f>
        <v>17.399999999999999</v>
      </c>
      <c r="G357" s="5">
        <f t="array" ref="G357">PERCENTILE(IF('BHH Data'!$B$2:$B$808=$A357,IF('BHH Data'!$E$2:$E$808=D357,'BHH Data'!$H$2:$H$808)),$E357)</f>
        <v>-100.175</v>
      </c>
    </row>
    <row r="358" spans="1:7" x14ac:dyDescent="0.25">
      <c r="A358" s="4" t="s">
        <v>87</v>
      </c>
      <c r="B358" s="4" t="s">
        <v>18</v>
      </c>
      <c r="C358" s="4" t="s">
        <v>2</v>
      </c>
      <c r="D358" s="4">
        <v>1</v>
      </c>
      <c r="E358" s="5">
        <v>1</v>
      </c>
      <c r="F358" s="5">
        <f t="array" ref="F358">PERCENTILE(IF('BHH Data'!$B$2:$B$808=$A358,IF('BHH Data'!$E$2:$E$808=D358,'BHH Data'!$G$2:$G$808)),$E358)</f>
        <v>18.7</v>
      </c>
      <c r="G358" s="5">
        <f t="array" ref="G358">PERCENTILE(IF('BHH Data'!$B$2:$B$808=$A358,IF('BHH Data'!$E$2:$E$808=D358,'BHH Data'!$H$2:$H$808)),$E358)</f>
        <v>-97.7</v>
      </c>
    </row>
    <row r="359" spans="1:7" x14ac:dyDescent="0.25">
      <c r="A359" s="4" t="s">
        <v>87</v>
      </c>
      <c r="B359" s="4" t="s">
        <v>18</v>
      </c>
      <c r="C359" s="4" t="s">
        <v>2</v>
      </c>
      <c r="D359" s="4">
        <v>8</v>
      </c>
      <c r="E359" s="5">
        <v>0</v>
      </c>
      <c r="F359" s="5">
        <f t="array" ref="F359">PERCENTILE(IF('BHH Data'!$B$2:$B$808=$A359,IF('BHH Data'!$E$2:$E$808=D359,'BHH Data'!$G$2:$G$808)),$E359)</f>
        <v>6.5</v>
      </c>
      <c r="G359" s="5">
        <f t="array" ref="G359">PERCENTILE(IF('BHH Data'!$B$2:$B$808=$A359,IF('BHH Data'!$E$2:$E$808=D359,'BHH Data'!$H$2:$H$808)),$E359)</f>
        <v>-105.3</v>
      </c>
    </row>
    <row r="360" spans="1:7" x14ac:dyDescent="0.25">
      <c r="A360" s="4" t="s">
        <v>87</v>
      </c>
      <c r="B360" s="4" t="s">
        <v>18</v>
      </c>
      <c r="C360" s="4" t="s">
        <v>2</v>
      </c>
      <c r="D360" s="4">
        <v>8</v>
      </c>
      <c r="E360" s="5">
        <v>0.05</v>
      </c>
      <c r="F360" s="5">
        <f t="array" ref="F360">PERCENTILE(IF('BHH Data'!$B$2:$B$808=$A360,IF('BHH Data'!$E$2:$E$808=D360,'BHH Data'!$G$2:$G$808)),$E360)</f>
        <v>10</v>
      </c>
      <c r="G360" s="5">
        <f t="array" ref="G360">PERCENTILE(IF('BHH Data'!$B$2:$B$808=$A360,IF('BHH Data'!$E$2:$E$808=D360,'BHH Data'!$H$2:$H$808)),$E360)</f>
        <v>-101.67</v>
      </c>
    </row>
    <row r="361" spans="1:7" x14ac:dyDescent="0.25">
      <c r="A361" s="4" t="s">
        <v>87</v>
      </c>
      <c r="B361" s="4" t="s">
        <v>18</v>
      </c>
      <c r="C361" s="4" t="s">
        <v>2</v>
      </c>
      <c r="D361" s="4">
        <v>8</v>
      </c>
      <c r="E361" s="5">
        <v>0.1</v>
      </c>
      <c r="F361" s="5">
        <f t="array" ref="F361">PERCENTILE(IF('BHH Data'!$B$2:$B$808=$A361,IF('BHH Data'!$E$2:$E$808=D361,'BHH Data'!$G$2:$G$808)),$E361)</f>
        <v>10.53</v>
      </c>
      <c r="G361" s="5">
        <f t="array" ref="G361">PERCENTILE(IF('BHH Data'!$B$2:$B$808=$A361,IF('BHH Data'!$E$2:$E$808=D361,'BHH Data'!$H$2:$H$808)),$E361)</f>
        <v>-100.67</v>
      </c>
    </row>
    <row r="362" spans="1:7" x14ac:dyDescent="0.25">
      <c r="A362" s="4" t="s">
        <v>87</v>
      </c>
      <c r="B362" s="4" t="s">
        <v>18</v>
      </c>
      <c r="C362" s="4" t="s">
        <v>2</v>
      </c>
      <c r="D362" s="4">
        <v>8</v>
      </c>
      <c r="E362" s="5">
        <v>0.15</v>
      </c>
      <c r="F362" s="5">
        <f t="array" ref="F362">PERCENTILE(IF('BHH Data'!$B$2:$B$808=$A362,IF('BHH Data'!$E$2:$E$808=D362,'BHH Data'!$G$2:$G$808)),$E362)</f>
        <v>10.945</v>
      </c>
      <c r="G362" s="5">
        <f t="array" ref="G362">PERCENTILE(IF('BHH Data'!$B$2:$B$808=$A362,IF('BHH Data'!$E$2:$E$808=D362,'BHH Data'!$H$2:$H$808)),$E362)</f>
        <v>-100.255</v>
      </c>
    </row>
    <row r="363" spans="1:7" x14ac:dyDescent="0.25">
      <c r="A363" s="4" t="s">
        <v>87</v>
      </c>
      <c r="B363" s="4" t="s">
        <v>18</v>
      </c>
      <c r="C363" s="4" t="s">
        <v>2</v>
      </c>
      <c r="D363" s="4">
        <v>8</v>
      </c>
      <c r="E363" s="5">
        <v>0.2</v>
      </c>
      <c r="F363" s="5">
        <f t="array" ref="F363">PERCENTILE(IF('BHH Data'!$B$2:$B$808=$A363,IF('BHH Data'!$E$2:$E$808=D363,'BHH Data'!$G$2:$G$808)),$E363)</f>
        <v>11.1</v>
      </c>
      <c r="G363" s="5">
        <f t="array" ref="G363">PERCENTILE(IF('BHH Data'!$B$2:$B$808=$A363,IF('BHH Data'!$E$2:$E$808=D363,'BHH Data'!$H$2:$H$808)),$E363)</f>
        <v>-99.9</v>
      </c>
    </row>
    <row r="364" spans="1:7" x14ac:dyDescent="0.25">
      <c r="A364" s="4" t="s">
        <v>87</v>
      </c>
      <c r="B364" s="4" t="s">
        <v>18</v>
      </c>
      <c r="C364" s="4" t="s">
        <v>2</v>
      </c>
      <c r="D364" s="4">
        <v>8</v>
      </c>
      <c r="E364" s="5">
        <v>0.25</v>
      </c>
      <c r="F364" s="5">
        <f t="array" ref="F364">PERCENTILE(IF('BHH Data'!$B$2:$B$808=$A364,IF('BHH Data'!$E$2:$E$808=D364,'BHH Data'!$G$2:$G$808)),$E364)</f>
        <v>11.2</v>
      </c>
      <c r="G364" s="5">
        <f t="array" ref="G364">PERCENTILE(IF('BHH Data'!$B$2:$B$808=$A364,IF('BHH Data'!$E$2:$E$808=D364,'BHH Data'!$H$2:$H$808)),$E364)</f>
        <v>-99.7</v>
      </c>
    </row>
    <row r="365" spans="1:7" x14ac:dyDescent="0.25">
      <c r="A365" s="4" t="s">
        <v>87</v>
      </c>
      <c r="B365" s="4" t="s">
        <v>18</v>
      </c>
      <c r="C365" s="4" t="s">
        <v>2</v>
      </c>
      <c r="D365" s="4">
        <v>8</v>
      </c>
      <c r="E365" s="5">
        <v>0.3</v>
      </c>
      <c r="F365" s="5">
        <f t="array" ref="F365">PERCENTILE(IF('BHH Data'!$B$2:$B$808=$A365,IF('BHH Data'!$E$2:$E$808=D365,'BHH Data'!$G$2:$G$808)),$E365)</f>
        <v>11.3</v>
      </c>
      <c r="G365" s="5">
        <f t="array" ref="G365">PERCENTILE(IF('BHH Data'!$B$2:$B$808=$A365,IF('BHH Data'!$E$2:$E$808=D365,'BHH Data'!$H$2:$H$808)),$E365)</f>
        <v>-99.4</v>
      </c>
    </row>
    <row r="366" spans="1:7" x14ac:dyDescent="0.25">
      <c r="A366" s="4" t="s">
        <v>87</v>
      </c>
      <c r="B366" s="4" t="s">
        <v>18</v>
      </c>
      <c r="C366" s="4" t="s">
        <v>2</v>
      </c>
      <c r="D366" s="4">
        <v>8</v>
      </c>
      <c r="E366" s="5">
        <v>0.35</v>
      </c>
      <c r="F366" s="5">
        <f t="array" ref="F366">PERCENTILE(IF('BHH Data'!$B$2:$B$808=$A366,IF('BHH Data'!$E$2:$E$808=D366,'BHH Data'!$G$2:$G$808)),$E366)</f>
        <v>11.4</v>
      </c>
      <c r="G366" s="5">
        <f t="array" ref="G366">PERCENTILE(IF('BHH Data'!$B$2:$B$808=$A366,IF('BHH Data'!$E$2:$E$808=D366,'BHH Data'!$H$2:$H$808)),$E366)</f>
        <v>-99.1</v>
      </c>
    </row>
    <row r="367" spans="1:7" x14ac:dyDescent="0.25">
      <c r="A367" s="4" t="s">
        <v>87</v>
      </c>
      <c r="B367" s="4" t="s">
        <v>18</v>
      </c>
      <c r="C367" s="4" t="s">
        <v>2</v>
      </c>
      <c r="D367" s="4">
        <v>8</v>
      </c>
      <c r="E367" s="5">
        <v>0.4</v>
      </c>
      <c r="F367" s="5">
        <f t="array" ref="F367">PERCENTILE(IF('BHH Data'!$B$2:$B$808=$A367,IF('BHH Data'!$E$2:$E$808=D367,'BHH Data'!$G$2:$G$808)),$E367)</f>
        <v>11.5</v>
      </c>
      <c r="G367" s="5">
        <f t="array" ref="G367">PERCENTILE(IF('BHH Data'!$B$2:$B$808=$A367,IF('BHH Data'!$E$2:$E$808=D367,'BHH Data'!$H$2:$H$808)),$E367)</f>
        <v>-99</v>
      </c>
    </row>
    <row r="368" spans="1:7" x14ac:dyDescent="0.25">
      <c r="A368" s="4" t="s">
        <v>87</v>
      </c>
      <c r="B368" s="4" t="s">
        <v>18</v>
      </c>
      <c r="C368" s="4" t="s">
        <v>2</v>
      </c>
      <c r="D368" s="4">
        <v>8</v>
      </c>
      <c r="E368" s="5">
        <v>0.45</v>
      </c>
      <c r="F368" s="5">
        <f t="array" ref="F368">PERCENTILE(IF('BHH Data'!$B$2:$B$808=$A368,IF('BHH Data'!$E$2:$E$808=D368,'BHH Data'!$G$2:$G$808)),$E368)</f>
        <v>11.6</v>
      </c>
      <c r="G368" s="5">
        <f t="array" ref="G368">PERCENTILE(IF('BHH Data'!$B$2:$B$808=$A368,IF('BHH Data'!$E$2:$E$808=D368,'BHH Data'!$H$2:$H$808)),$E368)</f>
        <v>-98.8</v>
      </c>
    </row>
    <row r="369" spans="1:7" x14ac:dyDescent="0.25">
      <c r="A369" s="4" t="s">
        <v>87</v>
      </c>
      <c r="B369" s="4" t="s">
        <v>18</v>
      </c>
      <c r="C369" s="4" t="s">
        <v>2</v>
      </c>
      <c r="D369" s="4">
        <v>8</v>
      </c>
      <c r="E369" s="5">
        <v>0.5</v>
      </c>
      <c r="F369" s="5">
        <f t="array" ref="F369">PERCENTILE(IF('BHH Data'!$B$2:$B$808=$A369,IF('BHH Data'!$E$2:$E$808=D369,'BHH Data'!$G$2:$G$808)),$E369)</f>
        <v>11.7</v>
      </c>
      <c r="G369" s="5">
        <f t="array" ref="G369">PERCENTILE(IF('BHH Data'!$B$2:$B$808=$A369,IF('BHH Data'!$E$2:$E$808=D369,'BHH Data'!$H$2:$H$808)),$E369)</f>
        <v>-98.5</v>
      </c>
    </row>
    <row r="370" spans="1:7" x14ac:dyDescent="0.25">
      <c r="A370" s="4" t="s">
        <v>87</v>
      </c>
      <c r="B370" s="4" t="s">
        <v>18</v>
      </c>
      <c r="C370" s="4" t="s">
        <v>2</v>
      </c>
      <c r="D370" s="4">
        <v>8</v>
      </c>
      <c r="E370" s="5">
        <v>0.55000000000000004</v>
      </c>
      <c r="F370" s="5">
        <f t="array" ref="F370">PERCENTILE(IF('BHH Data'!$B$2:$B$808=$A370,IF('BHH Data'!$E$2:$E$808=D370,'BHH Data'!$G$2:$G$808)),$E370)</f>
        <v>11.8</v>
      </c>
      <c r="G370" s="5">
        <f t="array" ref="G370">PERCENTILE(IF('BHH Data'!$B$2:$B$808=$A370,IF('BHH Data'!$E$2:$E$808=D370,'BHH Data'!$H$2:$H$808)),$E370)</f>
        <v>-98.3</v>
      </c>
    </row>
    <row r="371" spans="1:7" x14ac:dyDescent="0.25">
      <c r="A371" s="4" t="s">
        <v>87</v>
      </c>
      <c r="B371" s="4" t="s">
        <v>18</v>
      </c>
      <c r="C371" s="4" t="s">
        <v>2</v>
      </c>
      <c r="D371" s="4">
        <v>8</v>
      </c>
      <c r="E371" s="5">
        <v>0.6</v>
      </c>
      <c r="F371" s="5">
        <f t="array" ref="F371">PERCENTILE(IF('BHH Data'!$B$2:$B$808=$A371,IF('BHH Data'!$E$2:$E$808=D371,'BHH Data'!$G$2:$G$808)),$E371)</f>
        <v>11.9</v>
      </c>
      <c r="G371" s="5">
        <f t="array" ref="G371">PERCENTILE(IF('BHH Data'!$B$2:$B$808=$A371,IF('BHH Data'!$E$2:$E$808=D371,'BHH Data'!$H$2:$H$808)),$E371)</f>
        <v>-98.1</v>
      </c>
    </row>
    <row r="372" spans="1:7" x14ac:dyDescent="0.25">
      <c r="A372" s="4" t="s">
        <v>87</v>
      </c>
      <c r="B372" s="4" t="s">
        <v>18</v>
      </c>
      <c r="C372" s="4" t="s">
        <v>2</v>
      </c>
      <c r="D372" s="4">
        <v>8</v>
      </c>
      <c r="E372" s="5">
        <v>0.65</v>
      </c>
      <c r="F372" s="5">
        <f t="array" ref="F372">PERCENTILE(IF('BHH Data'!$B$2:$B$808=$A372,IF('BHH Data'!$E$2:$E$808=D372,'BHH Data'!$G$2:$G$808)),$E372)</f>
        <v>12.1</v>
      </c>
      <c r="G372" s="5">
        <f t="array" ref="G372">PERCENTILE(IF('BHH Data'!$B$2:$B$808=$A372,IF('BHH Data'!$E$2:$E$808=D372,'BHH Data'!$H$2:$H$808)),$E372)</f>
        <v>-98</v>
      </c>
    </row>
    <row r="373" spans="1:7" x14ac:dyDescent="0.25">
      <c r="A373" s="4" t="s">
        <v>87</v>
      </c>
      <c r="B373" s="4" t="s">
        <v>18</v>
      </c>
      <c r="C373" s="4" t="s">
        <v>2</v>
      </c>
      <c r="D373" s="4">
        <v>8</v>
      </c>
      <c r="E373" s="5">
        <v>0.7</v>
      </c>
      <c r="F373" s="5">
        <f t="array" ref="F373">PERCENTILE(IF('BHH Data'!$B$2:$B$808=$A373,IF('BHH Data'!$E$2:$E$808=D373,'BHH Data'!$G$2:$G$808)),$E373)</f>
        <v>12.2</v>
      </c>
      <c r="G373" s="5">
        <f t="array" ref="G373">PERCENTILE(IF('BHH Data'!$B$2:$B$808=$A373,IF('BHH Data'!$E$2:$E$808=D373,'BHH Data'!$H$2:$H$808)),$E373)</f>
        <v>-97.8</v>
      </c>
    </row>
    <row r="374" spans="1:7" x14ac:dyDescent="0.25">
      <c r="A374" s="4" t="s">
        <v>87</v>
      </c>
      <c r="B374" s="4" t="s">
        <v>18</v>
      </c>
      <c r="C374" s="4" t="s">
        <v>2</v>
      </c>
      <c r="D374" s="4">
        <v>8</v>
      </c>
      <c r="E374" s="5">
        <v>0.75</v>
      </c>
      <c r="F374" s="5">
        <f t="array" ref="F374">PERCENTILE(IF('BHH Data'!$B$2:$B$808=$A374,IF('BHH Data'!$E$2:$E$808=D374,'BHH Data'!$G$2:$G$808)),$E374)</f>
        <v>12.325000000000001</v>
      </c>
      <c r="G374" s="5">
        <f t="array" ref="G374">PERCENTILE(IF('BHH Data'!$B$2:$B$808=$A374,IF('BHH Data'!$E$2:$E$808=D374,'BHH Data'!$H$2:$H$808)),$E374)</f>
        <v>-97.574999999999989</v>
      </c>
    </row>
    <row r="375" spans="1:7" x14ac:dyDescent="0.25">
      <c r="A375" s="4" t="s">
        <v>87</v>
      </c>
      <c r="B375" s="4" t="s">
        <v>18</v>
      </c>
      <c r="C375" s="4" t="s">
        <v>2</v>
      </c>
      <c r="D375" s="4">
        <v>8</v>
      </c>
      <c r="E375" s="5">
        <v>0.8</v>
      </c>
      <c r="F375" s="5">
        <f t="array" ref="F375">PERCENTILE(IF('BHH Data'!$B$2:$B$808=$A375,IF('BHH Data'!$E$2:$E$808=D375,'BHH Data'!$G$2:$G$808)),$E375)</f>
        <v>12.5</v>
      </c>
      <c r="G375" s="5">
        <f t="array" ref="G375">PERCENTILE(IF('BHH Data'!$B$2:$B$808=$A375,IF('BHH Data'!$E$2:$E$808=D375,'BHH Data'!$H$2:$H$808)),$E375)</f>
        <v>-97.26</v>
      </c>
    </row>
    <row r="376" spans="1:7" x14ac:dyDescent="0.25">
      <c r="A376" s="4" t="s">
        <v>87</v>
      </c>
      <c r="B376" s="4" t="s">
        <v>18</v>
      </c>
      <c r="C376" s="4" t="s">
        <v>2</v>
      </c>
      <c r="D376" s="4">
        <v>8</v>
      </c>
      <c r="E376" s="5">
        <v>0.85</v>
      </c>
      <c r="F376" s="5">
        <f t="array" ref="F376">PERCENTILE(IF('BHH Data'!$B$2:$B$808=$A376,IF('BHH Data'!$E$2:$E$808=D376,'BHH Data'!$G$2:$G$808)),$E376)</f>
        <v>12.7</v>
      </c>
      <c r="G376" s="5">
        <f t="array" ref="G376">PERCENTILE(IF('BHH Data'!$B$2:$B$808=$A376,IF('BHH Data'!$E$2:$E$808=D376,'BHH Data'!$H$2:$H$808)),$E376)</f>
        <v>-97</v>
      </c>
    </row>
    <row r="377" spans="1:7" x14ac:dyDescent="0.25">
      <c r="A377" s="4" t="s">
        <v>87</v>
      </c>
      <c r="B377" s="4" t="s">
        <v>18</v>
      </c>
      <c r="C377" s="4" t="s">
        <v>2</v>
      </c>
      <c r="D377" s="4">
        <v>8</v>
      </c>
      <c r="E377" s="5">
        <v>0.9</v>
      </c>
      <c r="F377" s="5">
        <f t="array" ref="F377">PERCENTILE(IF('BHH Data'!$B$2:$B$808=$A377,IF('BHH Data'!$E$2:$E$808=D377,'BHH Data'!$G$2:$G$808)),$E377)</f>
        <v>12.970000000000002</v>
      </c>
      <c r="G377" s="5">
        <f t="array" ref="G377">PERCENTILE(IF('BHH Data'!$B$2:$B$808=$A377,IF('BHH Data'!$E$2:$E$808=D377,'BHH Data'!$H$2:$H$808)),$E377)</f>
        <v>-96.7</v>
      </c>
    </row>
    <row r="378" spans="1:7" x14ac:dyDescent="0.25">
      <c r="A378" s="4" t="s">
        <v>87</v>
      </c>
      <c r="B378" s="4" t="s">
        <v>18</v>
      </c>
      <c r="C378" s="4" t="s">
        <v>2</v>
      </c>
      <c r="D378" s="4">
        <v>8</v>
      </c>
      <c r="E378" s="5">
        <v>0.95</v>
      </c>
      <c r="F378" s="5">
        <f t="array" ref="F378">PERCENTILE(IF('BHH Data'!$B$2:$B$808=$A378,IF('BHH Data'!$E$2:$E$808=D378,'BHH Data'!$G$2:$G$808)),$E378)</f>
        <v>13.385</v>
      </c>
      <c r="G378" s="5">
        <f t="array" ref="G378">PERCENTILE(IF('BHH Data'!$B$2:$B$808=$A378,IF('BHH Data'!$E$2:$E$808=D378,'BHH Data'!$H$2:$H$808)),$E378)</f>
        <v>-96.215000000000003</v>
      </c>
    </row>
    <row r="379" spans="1:7" x14ac:dyDescent="0.25">
      <c r="A379" s="4" t="s">
        <v>87</v>
      </c>
      <c r="B379" s="4" t="s">
        <v>18</v>
      </c>
      <c r="C379" s="4" t="s">
        <v>2</v>
      </c>
      <c r="D379" s="4">
        <v>8</v>
      </c>
      <c r="E379" s="5">
        <v>1</v>
      </c>
      <c r="F379" s="5">
        <f t="array" ref="F379">PERCENTILE(IF('BHH Data'!$B$2:$B$808=$A379,IF('BHH Data'!$E$2:$E$808=D379,'BHH Data'!$G$2:$G$808)),$E379)</f>
        <v>16.5</v>
      </c>
      <c r="G379" s="5">
        <f t="array" ref="G379">PERCENTILE(IF('BHH Data'!$B$2:$B$808=$A379,IF('BHH Data'!$E$2:$E$808=D379,'BHH Data'!$H$2:$H$808)),$E379)</f>
        <v>-89.6</v>
      </c>
    </row>
    <row r="380" spans="1:7" x14ac:dyDescent="0.25">
      <c r="A380" s="4" t="s">
        <v>96</v>
      </c>
      <c r="B380" s="4" t="s">
        <v>18</v>
      </c>
      <c r="C380" s="4" t="s">
        <v>2</v>
      </c>
      <c r="D380" s="4">
        <v>1</v>
      </c>
      <c r="E380" s="5">
        <v>0</v>
      </c>
      <c r="F380" s="5">
        <f>AVERAGE(F2,F44,F65,F86,F107,F254,F23)</f>
        <v>10.685498848573246</v>
      </c>
      <c r="G380" s="5">
        <f>AVERAGE(G2,G44,G65,G86,G107,G254,G23)</f>
        <v>-105.24873654871341</v>
      </c>
    </row>
    <row r="381" spans="1:7" x14ac:dyDescent="0.25">
      <c r="A381" s="4" t="s">
        <v>96</v>
      </c>
      <c r="B381" s="4" t="s">
        <v>18</v>
      </c>
      <c r="C381" s="4" t="s">
        <v>2</v>
      </c>
      <c r="D381" s="4">
        <v>1</v>
      </c>
      <c r="E381" s="5">
        <v>0.05</v>
      </c>
      <c r="F381" s="5">
        <f>AVERAGE(F3,F45,F66,F87,F108,F255,F24)</f>
        <v>11.963032039992097</v>
      </c>
      <c r="G381" s="5">
        <f t="shared" ref="G381:G400" si="0">AVERAGE(G3,G45,G66,G87,G108,G255,G24)</f>
        <v>-104.66112066938217</v>
      </c>
    </row>
    <row r="382" spans="1:7" x14ac:dyDescent="0.25">
      <c r="A382" s="4" t="s">
        <v>96</v>
      </c>
      <c r="B382" s="4" t="s">
        <v>18</v>
      </c>
      <c r="C382" s="4" t="s">
        <v>2</v>
      </c>
      <c r="D382" s="4">
        <v>1</v>
      </c>
      <c r="E382" s="5">
        <v>0.1</v>
      </c>
      <c r="F382" s="5">
        <f t="shared" ref="F382:F400" si="1">AVERAGE(F4,F46,F67,F88,F109,F256,F25)</f>
        <v>12.545680484971706</v>
      </c>
      <c r="G382" s="5">
        <f t="shared" si="0"/>
        <v>-104.22198944241738</v>
      </c>
    </row>
    <row r="383" spans="1:7" x14ac:dyDescent="0.25">
      <c r="A383" s="4" t="s">
        <v>96</v>
      </c>
      <c r="B383" s="4" t="s">
        <v>18</v>
      </c>
      <c r="C383" s="4" t="s">
        <v>2</v>
      </c>
      <c r="D383" s="4">
        <v>1</v>
      </c>
      <c r="E383" s="5">
        <v>0.15</v>
      </c>
      <c r="F383" s="5">
        <f t="shared" si="1"/>
        <v>12.855541627196798</v>
      </c>
      <c r="G383" s="5">
        <f t="shared" si="0"/>
        <v>-103.94765428017452</v>
      </c>
    </row>
    <row r="384" spans="1:7" x14ac:dyDescent="0.25">
      <c r="A384" s="4" t="s">
        <v>96</v>
      </c>
      <c r="B384" s="4" t="s">
        <v>18</v>
      </c>
      <c r="C384" s="4" t="s">
        <v>2</v>
      </c>
      <c r="D384" s="4">
        <v>1</v>
      </c>
      <c r="E384" s="5">
        <v>0.2</v>
      </c>
      <c r="F384" s="5">
        <f t="shared" si="1"/>
        <v>13.145393240418366</v>
      </c>
      <c r="G384" s="5">
        <f t="shared" si="0"/>
        <v>-103.6591191471624</v>
      </c>
    </row>
    <row r="385" spans="1:7" x14ac:dyDescent="0.25">
      <c r="A385" s="4" t="s">
        <v>96</v>
      </c>
      <c r="B385" s="4" t="s">
        <v>18</v>
      </c>
      <c r="C385" s="4" t="s">
        <v>2</v>
      </c>
      <c r="D385" s="4">
        <v>1</v>
      </c>
      <c r="E385" s="5">
        <v>0.25</v>
      </c>
      <c r="F385" s="5">
        <f t="shared" si="1"/>
        <v>13.405259239261477</v>
      </c>
      <c r="G385" s="5">
        <f t="shared" si="0"/>
        <v>-103.44621875287991</v>
      </c>
    </row>
    <row r="386" spans="1:7" x14ac:dyDescent="0.25">
      <c r="A386" s="4" t="s">
        <v>96</v>
      </c>
      <c r="B386" s="4" t="s">
        <v>18</v>
      </c>
      <c r="C386" s="4" t="s">
        <v>2</v>
      </c>
      <c r="D386" s="4">
        <v>1</v>
      </c>
      <c r="E386" s="5">
        <v>0.3</v>
      </c>
      <c r="F386" s="5">
        <f t="shared" si="1"/>
        <v>13.614830663036466</v>
      </c>
      <c r="G386" s="5">
        <f t="shared" si="0"/>
        <v>-103.22725947934497</v>
      </c>
    </row>
    <row r="387" spans="1:7" x14ac:dyDescent="0.25">
      <c r="A387" s="4" t="s">
        <v>96</v>
      </c>
      <c r="B387" s="4" t="s">
        <v>18</v>
      </c>
      <c r="C387" s="4" t="s">
        <v>2</v>
      </c>
      <c r="D387" s="4">
        <v>1</v>
      </c>
      <c r="E387" s="5">
        <v>0.35</v>
      </c>
      <c r="F387" s="5">
        <f t="shared" si="1"/>
        <v>13.861903762410876</v>
      </c>
      <c r="G387" s="5">
        <f t="shared" si="0"/>
        <v>-103.00715608310747</v>
      </c>
    </row>
    <row r="388" spans="1:7" x14ac:dyDescent="0.25">
      <c r="A388" s="4" t="s">
        <v>96</v>
      </c>
      <c r="B388" s="4" t="s">
        <v>18</v>
      </c>
      <c r="C388" s="4" t="s">
        <v>2</v>
      </c>
      <c r="D388" s="4">
        <v>1</v>
      </c>
      <c r="E388" s="5">
        <v>0.4</v>
      </c>
      <c r="F388" s="5">
        <f t="shared" si="1"/>
        <v>14.105336753106988</v>
      </c>
      <c r="G388" s="5">
        <f t="shared" si="0"/>
        <v>-102.86341101047118</v>
      </c>
    </row>
    <row r="389" spans="1:7" x14ac:dyDescent="0.25">
      <c r="A389" s="4" t="s">
        <v>96</v>
      </c>
      <c r="B389" s="4" t="s">
        <v>18</v>
      </c>
      <c r="C389" s="4" t="s">
        <v>2</v>
      </c>
      <c r="D389" s="4">
        <v>1</v>
      </c>
      <c r="E389" s="5">
        <v>0.45</v>
      </c>
      <c r="F389" s="5">
        <f t="shared" si="1"/>
        <v>14.272743320130891</v>
      </c>
      <c r="G389" s="5">
        <f t="shared" si="0"/>
        <v>-102.64919325782527</v>
      </c>
    </row>
    <row r="390" spans="1:7" x14ac:dyDescent="0.25">
      <c r="A390" s="4" t="s">
        <v>96</v>
      </c>
      <c r="B390" s="4" t="s">
        <v>18</v>
      </c>
      <c r="C390" s="4" t="s">
        <v>2</v>
      </c>
      <c r="D390" s="4">
        <v>1</v>
      </c>
      <c r="E390" s="5">
        <v>0.5</v>
      </c>
      <c r="F390" s="5">
        <f t="shared" si="1"/>
        <v>14.460206534085744</v>
      </c>
      <c r="G390" s="5">
        <f t="shared" si="0"/>
        <v>-102.49633905443575</v>
      </c>
    </row>
    <row r="391" spans="1:7" x14ac:dyDescent="0.25">
      <c r="A391" s="4" t="s">
        <v>96</v>
      </c>
      <c r="B391" s="4" t="s">
        <v>18</v>
      </c>
      <c r="C391" s="4" t="s">
        <v>2</v>
      </c>
      <c r="D391" s="4">
        <v>1</v>
      </c>
      <c r="E391" s="5">
        <v>0.55000000000000004</v>
      </c>
      <c r="F391" s="5">
        <f t="shared" si="1"/>
        <v>14.568939349085481</v>
      </c>
      <c r="G391" s="5">
        <f t="shared" si="0"/>
        <v>-102.26628184403351</v>
      </c>
    </row>
    <row r="392" spans="1:7" x14ac:dyDescent="0.25">
      <c r="A392" s="4" t="s">
        <v>96</v>
      </c>
      <c r="B392" s="4" t="s">
        <v>18</v>
      </c>
      <c r="C392" s="4" t="s">
        <v>2</v>
      </c>
      <c r="D392" s="4">
        <v>1</v>
      </c>
      <c r="E392" s="5">
        <v>0.6</v>
      </c>
      <c r="F392" s="5">
        <f t="shared" si="1"/>
        <v>14.688044695583729</v>
      </c>
      <c r="G392" s="5">
        <f t="shared" si="0"/>
        <v>-101.96492758655302</v>
      </c>
    </row>
    <row r="393" spans="1:7" x14ac:dyDescent="0.25">
      <c r="A393" s="4" t="s">
        <v>96</v>
      </c>
      <c r="B393" s="4" t="s">
        <v>18</v>
      </c>
      <c r="C393" s="4" t="s">
        <v>2</v>
      </c>
      <c r="D393" s="4">
        <v>1</v>
      </c>
      <c r="E393" s="5">
        <v>0.65</v>
      </c>
      <c r="F393" s="5">
        <f t="shared" si="1"/>
        <v>14.850847898980458</v>
      </c>
      <c r="G393" s="5">
        <f t="shared" si="0"/>
        <v>-101.7342273847175</v>
      </c>
    </row>
    <row r="394" spans="1:7" x14ac:dyDescent="0.25">
      <c r="A394" s="4" t="s">
        <v>96</v>
      </c>
      <c r="B394" s="4" t="s">
        <v>18</v>
      </c>
      <c r="C394" s="4" t="s">
        <v>2</v>
      </c>
      <c r="D394" s="4">
        <v>1</v>
      </c>
      <c r="E394" s="5">
        <v>0.7</v>
      </c>
      <c r="F394" s="5">
        <f t="shared" si="1"/>
        <v>15.019856027333631</v>
      </c>
      <c r="G394" s="5">
        <f t="shared" si="0"/>
        <v>-101.53466510250311</v>
      </c>
    </row>
    <row r="395" spans="1:7" x14ac:dyDescent="0.25">
      <c r="A395" s="4" t="s">
        <v>96</v>
      </c>
      <c r="B395" s="4" t="s">
        <v>18</v>
      </c>
      <c r="C395" s="4" t="s">
        <v>2</v>
      </c>
      <c r="D395" s="4">
        <v>1</v>
      </c>
      <c r="E395" s="5">
        <v>0.75</v>
      </c>
      <c r="F395" s="5">
        <f t="shared" si="1"/>
        <v>15.142150423561805</v>
      </c>
      <c r="G395" s="5">
        <f t="shared" si="0"/>
        <v>-101.29385508159235</v>
      </c>
    </row>
    <row r="396" spans="1:7" x14ac:dyDescent="0.25">
      <c r="A396" s="4" t="s">
        <v>96</v>
      </c>
      <c r="B396" s="4" t="s">
        <v>18</v>
      </c>
      <c r="C396" s="4" t="s">
        <v>2</v>
      </c>
      <c r="D396" s="4">
        <v>1</v>
      </c>
      <c r="E396" s="5">
        <v>0.8</v>
      </c>
      <c r="F396" s="5">
        <f t="shared" si="1"/>
        <v>15.296167255865898</v>
      </c>
      <c r="G396" s="5">
        <f t="shared" si="0"/>
        <v>-101.06145492720226</v>
      </c>
    </row>
    <row r="397" spans="1:7" x14ac:dyDescent="0.25">
      <c r="A397" s="4" t="s">
        <v>96</v>
      </c>
      <c r="B397" s="4" t="s">
        <v>18</v>
      </c>
      <c r="C397" s="4" t="s">
        <v>2</v>
      </c>
      <c r="D397" s="4">
        <v>1</v>
      </c>
      <c r="E397" s="5">
        <v>0.85</v>
      </c>
      <c r="F397" s="5">
        <f t="shared" si="1"/>
        <v>15.488084976309036</v>
      </c>
      <c r="G397" s="5">
        <f t="shared" si="0"/>
        <v>-100.83138300114683</v>
      </c>
    </row>
    <row r="398" spans="1:7" x14ac:dyDescent="0.25">
      <c r="A398" s="4" t="s">
        <v>96</v>
      </c>
      <c r="B398" s="4" t="s">
        <v>18</v>
      </c>
      <c r="C398" s="4" t="s">
        <v>2</v>
      </c>
      <c r="D398" s="4">
        <v>1</v>
      </c>
      <c r="E398" s="5">
        <v>0.9</v>
      </c>
      <c r="F398" s="5">
        <f t="shared" si="1"/>
        <v>15.785803597002612</v>
      </c>
      <c r="G398" s="5">
        <f t="shared" si="0"/>
        <v>-100.59176753431403</v>
      </c>
    </row>
    <row r="399" spans="1:7" x14ac:dyDescent="0.25">
      <c r="A399" s="4" t="s">
        <v>96</v>
      </c>
      <c r="B399" s="4" t="s">
        <v>18</v>
      </c>
      <c r="C399" s="4" t="s">
        <v>2</v>
      </c>
      <c r="D399" s="4">
        <v>1</v>
      </c>
      <c r="E399" s="5">
        <v>0.95</v>
      </c>
      <c r="F399" s="5">
        <f t="shared" si="1"/>
        <v>16.127957841193396</v>
      </c>
      <c r="G399" s="5">
        <f t="shared" si="0"/>
        <v>-100.15746121320363</v>
      </c>
    </row>
    <row r="400" spans="1:7" x14ac:dyDescent="0.25">
      <c r="A400" s="4" t="s">
        <v>96</v>
      </c>
      <c r="B400" s="4" t="s">
        <v>18</v>
      </c>
      <c r="C400" s="4" t="s">
        <v>2</v>
      </c>
      <c r="D400" s="4">
        <v>1</v>
      </c>
      <c r="E400" s="5">
        <v>1</v>
      </c>
      <c r="F400" s="5">
        <f t="shared" si="1"/>
        <v>16.778766981427214</v>
      </c>
      <c r="G400" s="5">
        <f t="shared" si="0"/>
        <v>-99.05738460384724</v>
      </c>
    </row>
    <row r="401" spans="1:7" x14ac:dyDescent="0.25">
      <c r="A401" s="4" t="s">
        <v>96</v>
      </c>
      <c r="B401" s="4" t="s">
        <v>18</v>
      </c>
      <c r="C401" s="4" t="s">
        <v>2</v>
      </c>
      <c r="D401" s="4">
        <v>8</v>
      </c>
      <c r="E401" s="5">
        <v>0</v>
      </c>
      <c r="F401" s="5">
        <f>AVERAGE(F170,F191,F212,F275,F149)</f>
        <v>6.5526826950239254</v>
      </c>
      <c r="G401" s="5">
        <f>AVERAGE(G170,G191,G212,G275,G149)</f>
        <v>-101.02632191848721</v>
      </c>
    </row>
    <row r="402" spans="1:7" x14ac:dyDescent="0.25">
      <c r="A402" s="4" t="s">
        <v>96</v>
      </c>
      <c r="B402" s="4" t="s">
        <v>18</v>
      </c>
      <c r="C402" s="4" t="s">
        <v>2</v>
      </c>
      <c r="D402" s="4">
        <v>8</v>
      </c>
      <c r="E402" s="5">
        <v>0.05</v>
      </c>
      <c r="F402" s="5">
        <f t="shared" ref="F402:G402" si="2">AVERAGE(F171,F192,F213,F276,F150)</f>
        <v>7.07929589058765</v>
      </c>
      <c r="G402" s="5">
        <f t="shared" si="2"/>
        <v>-99.916032829035359</v>
      </c>
    </row>
    <row r="403" spans="1:7" x14ac:dyDescent="0.25">
      <c r="A403" s="4" t="s">
        <v>96</v>
      </c>
      <c r="B403" s="4" t="s">
        <v>18</v>
      </c>
      <c r="C403" s="4" t="s">
        <v>2</v>
      </c>
      <c r="D403" s="4">
        <v>8</v>
      </c>
      <c r="E403" s="5">
        <v>0.1</v>
      </c>
      <c r="F403" s="5">
        <f t="shared" ref="F403:G403" si="3">AVERAGE(F172,F193,F214,F277,F151)</f>
        <v>7.5548455439366151</v>
      </c>
      <c r="G403" s="5">
        <f t="shared" si="3"/>
        <v>-99.448108970836387</v>
      </c>
    </row>
    <row r="404" spans="1:7" x14ac:dyDescent="0.25">
      <c r="A404" s="4" t="s">
        <v>96</v>
      </c>
      <c r="B404" s="4" t="s">
        <v>18</v>
      </c>
      <c r="C404" s="4" t="s">
        <v>2</v>
      </c>
      <c r="D404" s="4">
        <v>8</v>
      </c>
      <c r="E404" s="5">
        <v>0.15</v>
      </c>
      <c r="F404" s="5">
        <f t="shared" ref="F404:G404" si="4">AVERAGE(F173,F194,F215,F278,F152)</f>
        <v>8.064701665028597</v>
      </c>
      <c r="G404" s="5">
        <f t="shared" si="4"/>
        <v>-99.001075454678983</v>
      </c>
    </row>
    <row r="405" spans="1:7" x14ac:dyDescent="0.25">
      <c r="A405" s="4" t="s">
        <v>96</v>
      </c>
      <c r="B405" s="4" t="s">
        <v>18</v>
      </c>
      <c r="C405" s="4" t="s">
        <v>2</v>
      </c>
      <c r="D405" s="4">
        <v>8</v>
      </c>
      <c r="E405" s="5">
        <v>0.2</v>
      </c>
      <c r="F405" s="5">
        <f t="shared" ref="F405:G405" si="5">AVERAGE(F174,F195,F216,F279,F153)</f>
        <v>8.4840217967594178</v>
      </c>
      <c r="G405" s="5">
        <f t="shared" si="5"/>
        <v>-98.81040443167943</v>
      </c>
    </row>
    <row r="406" spans="1:7" x14ac:dyDescent="0.25">
      <c r="A406" s="4" t="s">
        <v>96</v>
      </c>
      <c r="B406" s="4" t="s">
        <v>18</v>
      </c>
      <c r="C406" s="4" t="s">
        <v>2</v>
      </c>
      <c r="D406" s="4">
        <v>8</v>
      </c>
      <c r="E406" s="5">
        <v>0.25</v>
      </c>
      <c r="F406" s="5">
        <f t="shared" ref="F406:G406" si="6">AVERAGE(F175,F196,F217,F280,F154)</f>
        <v>8.8495640961593054</v>
      </c>
      <c r="G406" s="5">
        <f t="shared" si="6"/>
        <v>-98.549918726609917</v>
      </c>
    </row>
    <row r="407" spans="1:7" x14ac:dyDescent="0.25">
      <c r="A407" s="4" t="s">
        <v>96</v>
      </c>
      <c r="B407" s="4" t="s">
        <v>18</v>
      </c>
      <c r="C407" s="4" t="s">
        <v>2</v>
      </c>
      <c r="D407" s="4">
        <v>8</v>
      </c>
      <c r="E407" s="5">
        <v>0.3</v>
      </c>
      <c r="F407" s="5">
        <f t="shared" ref="F407:G407" si="7">AVERAGE(F176,F197,F218,F281,F155)</f>
        <v>8.9379595799004665</v>
      </c>
      <c r="G407" s="5">
        <f t="shared" si="7"/>
        <v>-98.38613783335586</v>
      </c>
    </row>
    <row r="408" spans="1:7" x14ac:dyDescent="0.25">
      <c r="A408" s="4" t="s">
        <v>96</v>
      </c>
      <c r="B408" s="4" t="s">
        <v>18</v>
      </c>
      <c r="C408" s="4" t="s">
        <v>2</v>
      </c>
      <c r="D408" s="4">
        <v>8</v>
      </c>
      <c r="E408" s="5">
        <v>0.35</v>
      </c>
      <c r="F408" s="5">
        <f t="shared" ref="F408:G408" si="8">AVERAGE(F177,F198,F219,F282,F156)</f>
        <v>9.0192808330150385</v>
      </c>
      <c r="G408" s="5">
        <f t="shared" si="8"/>
        <v>-98.175608992931416</v>
      </c>
    </row>
    <row r="409" spans="1:7" x14ac:dyDescent="0.25">
      <c r="A409" s="4" t="s">
        <v>96</v>
      </c>
      <c r="B409" s="4" t="s">
        <v>18</v>
      </c>
      <c r="C409" s="4" t="s">
        <v>2</v>
      </c>
      <c r="D409" s="4">
        <v>8</v>
      </c>
      <c r="E409" s="5">
        <v>0.4</v>
      </c>
      <c r="F409" s="5">
        <f t="shared" ref="F409:G409" si="9">AVERAGE(F178,F199,F220,F283,F157)</f>
        <v>9.1247721165744355</v>
      </c>
      <c r="G409" s="5">
        <f t="shared" si="9"/>
        <v>-98.064532880249658</v>
      </c>
    </row>
    <row r="410" spans="1:7" x14ac:dyDescent="0.25">
      <c r="A410" s="4" t="s">
        <v>96</v>
      </c>
      <c r="B410" s="4" t="s">
        <v>18</v>
      </c>
      <c r="C410" s="4" t="s">
        <v>2</v>
      </c>
      <c r="D410" s="4">
        <v>8</v>
      </c>
      <c r="E410" s="5">
        <v>0.45</v>
      </c>
      <c r="F410" s="5">
        <f t="shared" ref="F410:G410" si="10">AVERAGE(F179,F200,F221,F284,F158)</f>
        <v>9.2397016446694433</v>
      </c>
      <c r="G410" s="5">
        <f t="shared" si="10"/>
        <v>-97.919024629236432</v>
      </c>
    </row>
    <row r="411" spans="1:7" x14ac:dyDescent="0.25">
      <c r="A411" s="4" t="s">
        <v>96</v>
      </c>
      <c r="B411" s="4" t="s">
        <v>18</v>
      </c>
      <c r="C411" s="4" t="s">
        <v>2</v>
      </c>
      <c r="D411" s="4">
        <v>8</v>
      </c>
      <c r="E411" s="5">
        <v>0.5</v>
      </c>
      <c r="F411" s="5">
        <f t="shared" ref="F411:G411" si="11">AVERAGE(F180,F201,F222,F285,F159)</f>
        <v>9.3446600079108038</v>
      </c>
      <c r="G411" s="5">
        <f t="shared" si="11"/>
        <v>-97.741126824837963</v>
      </c>
    </row>
    <row r="412" spans="1:7" x14ac:dyDescent="0.25">
      <c r="A412" s="4" t="s">
        <v>96</v>
      </c>
      <c r="B412" s="4" t="s">
        <v>18</v>
      </c>
      <c r="C412" s="4" t="s">
        <v>2</v>
      </c>
      <c r="D412" s="4">
        <v>8</v>
      </c>
      <c r="E412" s="5">
        <v>0.55000000000000004</v>
      </c>
      <c r="F412" s="5">
        <f t="shared" ref="F412:G412" si="12">AVERAGE(F181,F202,F223,F286,F160)</f>
        <v>9.6263208557974274</v>
      </c>
      <c r="G412" s="5">
        <f t="shared" si="12"/>
        <v>-97.624991724150263</v>
      </c>
    </row>
    <row r="413" spans="1:7" x14ac:dyDescent="0.25">
      <c r="A413" s="4" t="s">
        <v>96</v>
      </c>
      <c r="B413" s="4" t="s">
        <v>18</v>
      </c>
      <c r="C413" s="4" t="s">
        <v>2</v>
      </c>
      <c r="D413" s="4">
        <v>8</v>
      </c>
      <c r="E413" s="5">
        <v>0.6</v>
      </c>
      <c r="F413" s="5">
        <f t="shared" ref="F413:G413" si="13">AVERAGE(F182,F203,F224,F287,F161)</f>
        <v>9.8820315815297874</v>
      </c>
      <c r="G413" s="5">
        <f t="shared" si="13"/>
        <v>-97.543089988046844</v>
      </c>
    </row>
    <row r="414" spans="1:7" x14ac:dyDescent="0.25">
      <c r="A414" s="4" t="s">
        <v>96</v>
      </c>
      <c r="B414" s="4" t="s">
        <v>18</v>
      </c>
      <c r="C414" s="4" t="s">
        <v>2</v>
      </c>
      <c r="D414" s="4">
        <v>8</v>
      </c>
      <c r="E414" s="5">
        <v>0.65</v>
      </c>
      <c r="F414" s="5">
        <f t="shared" ref="F414:G414" si="14">AVERAGE(F183,F204,F225,F288,F162)</f>
        <v>10.042212732079673</v>
      </c>
      <c r="G414" s="5">
        <f t="shared" si="14"/>
        <v>-97.416578460126658</v>
      </c>
    </row>
    <row r="415" spans="1:7" x14ac:dyDescent="0.25">
      <c r="A415" s="4" t="s">
        <v>96</v>
      </c>
      <c r="B415" s="4" t="s">
        <v>18</v>
      </c>
      <c r="C415" s="4" t="s">
        <v>2</v>
      </c>
      <c r="D415" s="4">
        <v>8</v>
      </c>
      <c r="E415" s="5">
        <v>0.7</v>
      </c>
      <c r="F415" s="5">
        <f t="shared" ref="F415:G415" si="15">AVERAGE(F184,F205,F226,F289,F163)</f>
        <v>10.239065854499074</v>
      </c>
      <c r="G415" s="5">
        <f t="shared" si="15"/>
        <v>-97.203519735642161</v>
      </c>
    </row>
    <row r="416" spans="1:7" x14ac:dyDescent="0.25">
      <c r="A416" s="4" t="s">
        <v>96</v>
      </c>
      <c r="B416" s="4" t="s">
        <v>18</v>
      </c>
      <c r="C416" s="4" t="s">
        <v>2</v>
      </c>
      <c r="D416" s="4">
        <v>8</v>
      </c>
      <c r="E416" s="5">
        <v>0.75</v>
      </c>
      <c r="F416" s="5">
        <f t="shared" ref="F416:G416" si="16">AVERAGE(F185,F206,F227,F290,F164)</f>
        <v>10.53315315704153</v>
      </c>
      <c r="G416" s="5">
        <f t="shared" si="16"/>
        <v>-96.992174446567333</v>
      </c>
    </row>
    <row r="417" spans="1:7" x14ac:dyDescent="0.25">
      <c r="A417" s="4" t="s">
        <v>96</v>
      </c>
      <c r="B417" s="4" t="s">
        <v>18</v>
      </c>
      <c r="C417" s="4" t="s">
        <v>2</v>
      </c>
      <c r="D417" s="4">
        <v>8</v>
      </c>
      <c r="E417" s="5">
        <v>0.8</v>
      </c>
      <c r="F417" s="5">
        <f t="shared" ref="F417:G417" si="17">AVERAGE(F186,F207,F228,F291,F165)</f>
        <v>10.669564109608142</v>
      </c>
      <c r="G417" s="5">
        <f t="shared" si="17"/>
        <v>-96.713753033790027</v>
      </c>
    </row>
    <row r="418" spans="1:7" x14ac:dyDescent="0.25">
      <c r="A418" s="4" t="s">
        <v>96</v>
      </c>
      <c r="B418" s="4" t="s">
        <v>18</v>
      </c>
      <c r="C418" s="4" t="s">
        <v>2</v>
      </c>
      <c r="D418" s="4">
        <v>8</v>
      </c>
      <c r="E418" s="5">
        <v>0.85</v>
      </c>
      <c r="F418" s="5">
        <f t="shared" ref="F418:G418" si="18">AVERAGE(F187,F208,F229,F292,F166)</f>
        <v>10.781654139810845</v>
      </c>
      <c r="G418" s="5">
        <f t="shared" si="18"/>
        <v>-96.433140143847396</v>
      </c>
    </row>
    <row r="419" spans="1:7" x14ac:dyDescent="0.25">
      <c r="A419" s="4" t="s">
        <v>96</v>
      </c>
      <c r="B419" s="4" t="s">
        <v>18</v>
      </c>
      <c r="C419" s="4" t="s">
        <v>2</v>
      </c>
      <c r="D419" s="4">
        <v>8</v>
      </c>
      <c r="E419" s="5">
        <v>0.9</v>
      </c>
      <c r="F419" s="5">
        <f t="shared" ref="F419:G419" si="19">AVERAGE(F188,F209,F230,F293,F167)</f>
        <v>10.984037379764793</v>
      </c>
      <c r="G419" s="5">
        <f t="shared" si="19"/>
        <v>-96.221268852875625</v>
      </c>
    </row>
    <row r="420" spans="1:7" x14ac:dyDescent="0.25">
      <c r="A420" s="4" t="s">
        <v>96</v>
      </c>
      <c r="B420" s="4" t="s">
        <v>18</v>
      </c>
      <c r="C420" s="4" t="s">
        <v>2</v>
      </c>
      <c r="D420" s="4">
        <v>8</v>
      </c>
      <c r="E420" s="5">
        <v>0.95</v>
      </c>
      <c r="F420" s="5">
        <f t="shared" ref="F420:G420" si="20">AVERAGE(F189,F210,F231,F294,F168)</f>
        <v>11.231449334521278</v>
      </c>
      <c r="G420" s="5">
        <f t="shared" si="20"/>
        <v>-96.003967550839349</v>
      </c>
    </row>
    <row r="421" spans="1:7" x14ac:dyDescent="0.25">
      <c r="A421" s="4" t="s">
        <v>96</v>
      </c>
      <c r="B421" s="4" t="s">
        <v>18</v>
      </c>
      <c r="C421" s="4" t="s">
        <v>2</v>
      </c>
      <c r="D421" s="4">
        <v>8</v>
      </c>
      <c r="E421" s="5">
        <v>1</v>
      </c>
      <c r="F421" s="5">
        <f t="shared" ref="F421:G421" si="21">AVERAGE(F190,F211,F232,F295,F169)</f>
        <v>11.490762713351264</v>
      </c>
      <c r="G421" s="5">
        <f t="shared" si="21"/>
        <v>-95.820101366218793</v>
      </c>
    </row>
    <row r="422" spans="1:7" x14ac:dyDescent="0.25">
      <c r="A422" s="4" t="s">
        <v>237</v>
      </c>
      <c r="B422" s="4" t="s">
        <v>18</v>
      </c>
      <c r="C422" s="4" t="s">
        <v>2</v>
      </c>
      <c r="D422" s="4">
        <v>1</v>
      </c>
      <c r="E422" s="5">
        <v>0</v>
      </c>
      <c r="F422" s="5">
        <f t="array" ref="F422">PERCENTILE(IF('BHH Data'!$E$2:$E$808=D422,'BHH Data'!$G$2:$G$808),$E422)</f>
        <v>6.55</v>
      </c>
      <c r="G422" s="5">
        <f t="array" ref="G422">PERCENTILE(IF('BHH Data'!$E$2:$E$808=D422,'BHH Data'!$H$2:$H$808),$E422)</f>
        <v>-107.9</v>
      </c>
    </row>
    <row r="423" spans="1:7" x14ac:dyDescent="0.25">
      <c r="A423" s="4" t="s">
        <v>237</v>
      </c>
      <c r="B423" s="4" t="s">
        <v>18</v>
      </c>
      <c r="C423" s="4" t="s">
        <v>2</v>
      </c>
      <c r="D423" s="4">
        <v>1</v>
      </c>
      <c r="E423" s="5">
        <v>0.05</v>
      </c>
      <c r="F423" s="5">
        <f t="array" ref="F423">PERCENTILE(IF('BHH Data'!$E$2:$E$808=D423,'BHH Data'!$G$2:$G$808),$E423)</f>
        <v>11.697144165828224</v>
      </c>
      <c r="G423" s="5">
        <f t="array" ref="G423">PERCENTILE(IF('BHH Data'!$E$2:$E$808=D423,'BHH Data'!$H$2:$H$808),$E423)</f>
        <v>-105.97985464573713</v>
      </c>
    </row>
    <row r="424" spans="1:7" x14ac:dyDescent="0.25">
      <c r="A424" s="4" t="s">
        <v>237</v>
      </c>
      <c r="B424" s="4" t="s">
        <v>18</v>
      </c>
      <c r="C424" s="4" t="s">
        <v>2</v>
      </c>
      <c r="D424" s="4">
        <v>1</v>
      </c>
      <c r="E424" s="5">
        <v>0.1</v>
      </c>
      <c r="F424" s="5">
        <f t="array" ref="F424">PERCENTILE(IF('BHH Data'!$E$2:$E$808=D424,'BHH Data'!$G$2:$G$808),$E424)</f>
        <v>13.00319084157748</v>
      </c>
      <c r="G424" s="5">
        <f t="array" ref="G424">PERCENTILE(IF('BHH Data'!$E$2:$E$808=D424,'BHH Data'!$H$2:$H$808),$E424)</f>
        <v>-105.09633813571489</v>
      </c>
    </row>
    <row r="425" spans="1:7" x14ac:dyDescent="0.25">
      <c r="A425" s="4" t="s">
        <v>237</v>
      </c>
      <c r="B425" s="4" t="s">
        <v>18</v>
      </c>
      <c r="C425" s="4" t="s">
        <v>2</v>
      </c>
      <c r="D425" s="4">
        <v>1</v>
      </c>
      <c r="E425" s="5">
        <v>0.15</v>
      </c>
      <c r="F425" s="5">
        <f t="array" ref="F425">PERCENTILE(IF('BHH Data'!$E$2:$E$808=D425,'BHH Data'!$G$2:$G$808),$E425)</f>
        <v>13.594430832772424</v>
      </c>
      <c r="G425" s="5">
        <f t="array" ref="G425">PERCENTILE(IF('BHH Data'!$E$2:$E$808=D425,'BHH Data'!$H$2:$H$808),$E425)</f>
        <v>-104.59719335548284</v>
      </c>
    </row>
    <row r="426" spans="1:7" x14ac:dyDescent="0.25">
      <c r="A426" s="4" t="s">
        <v>237</v>
      </c>
      <c r="B426" s="4" t="s">
        <v>18</v>
      </c>
      <c r="C426" s="4" t="s">
        <v>2</v>
      </c>
      <c r="D426" s="4">
        <v>1</v>
      </c>
      <c r="E426" s="5">
        <v>0.2</v>
      </c>
      <c r="F426" s="5">
        <f t="array" ref="F426">PERCENTILE(IF('BHH Data'!$E$2:$E$808=D426,'BHH Data'!$G$2:$G$808),$E426)</f>
        <v>13.964493323457347</v>
      </c>
      <c r="G426" s="5">
        <f t="array" ref="G426">PERCENTILE(IF('BHH Data'!$E$2:$E$808=D426,'BHH Data'!$H$2:$H$808),$E426)</f>
        <v>-104.29495689245216</v>
      </c>
    </row>
    <row r="427" spans="1:7" x14ac:dyDescent="0.25">
      <c r="A427" s="4" t="s">
        <v>237</v>
      </c>
      <c r="B427" s="4" t="s">
        <v>18</v>
      </c>
      <c r="C427" s="4" t="s">
        <v>2</v>
      </c>
      <c r="D427" s="4">
        <v>1</v>
      </c>
      <c r="E427" s="5">
        <v>0.25</v>
      </c>
      <c r="F427" s="5">
        <f t="array" ref="F427">PERCENTILE(IF('BHH Data'!$E$2:$E$808=D427,'BHH Data'!$G$2:$G$808),$E427)</f>
        <v>14.206960989234698</v>
      </c>
      <c r="G427" s="5">
        <f t="array" ref="G427">PERCENTILE(IF('BHH Data'!$E$2:$E$808=D427,'BHH Data'!$H$2:$H$808),$E427)</f>
        <v>-104</v>
      </c>
    </row>
    <row r="428" spans="1:7" x14ac:dyDescent="0.25">
      <c r="A428" s="4" t="s">
        <v>237</v>
      </c>
      <c r="B428" s="4" t="s">
        <v>18</v>
      </c>
      <c r="C428" s="4" t="s">
        <v>2</v>
      </c>
      <c r="D428" s="4">
        <v>1</v>
      </c>
      <c r="E428" s="5">
        <v>0.3</v>
      </c>
      <c r="F428" s="5">
        <f t="array" ref="F428">PERCENTILE(IF('BHH Data'!$E$2:$E$808=D428,'BHH Data'!$G$2:$G$808),$E428)</f>
        <v>14.5</v>
      </c>
      <c r="G428" s="5">
        <f t="array" ref="G428">PERCENTILE(IF('BHH Data'!$E$2:$E$808=D428,'BHH Data'!$H$2:$H$808),$E428)</f>
        <v>-103.6</v>
      </c>
    </row>
    <row r="429" spans="1:7" x14ac:dyDescent="0.25">
      <c r="A429" s="4" t="s">
        <v>237</v>
      </c>
      <c r="B429" s="4" t="s">
        <v>18</v>
      </c>
      <c r="C429" s="4" t="s">
        <v>2</v>
      </c>
      <c r="D429" s="4">
        <v>1</v>
      </c>
      <c r="E429" s="5">
        <v>0.35</v>
      </c>
      <c r="F429" s="5">
        <f t="array" ref="F429">PERCENTILE(IF('BHH Data'!$E$2:$E$808=D429,'BHH Data'!$G$2:$G$808),$E429)</f>
        <v>14.7</v>
      </c>
      <c r="G429" s="5">
        <f t="array" ref="G429">PERCENTILE(IF('BHH Data'!$E$2:$E$808=D429,'BHH Data'!$H$2:$H$808),$E429)</f>
        <v>-103.4</v>
      </c>
    </row>
    <row r="430" spans="1:7" x14ac:dyDescent="0.25">
      <c r="A430" s="4" t="s">
        <v>237</v>
      </c>
      <c r="B430" s="4" t="s">
        <v>18</v>
      </c>
      <c r="C430" s="4" t="s">
        <v>2</v>
      </c>
      <c r="D430" s="4">
        <v>1</v>
      </c>
      <c r="E430" s="5">
        <v>0.4</v>
      </c>
      <c r="F430" s="5">
        <f t="array" ref="F430">PERCENTILE(IF('BHH Data'!$E$2:$E$808=D430,'BHH Data'!$G$2:$G$808),$E430)</f>
        <v>14.8</v>
      </c>
      <c r="G430" s="5">
        <f t="array" ref="G430">PERCENTILE(IF('BHH Data'!$E$2:$E$808=D430,'BHH Data'!$H$2:$H$808),$E430)</f>
        <v>-103.1</v>
      </c>
    </row>
    <row r="431" spans="1:7" x14ac:dyDescent="0.25">
      <c r="A431" s="4" t="s">
        <v>237</v>
      </c>
      <c r="B431" s="4" t="s">
        <v>18</v>
      </c>
      <c r="C431" s="4" t="s">
        <v>2</v>
      </c>
      <c r="D431" s="4">
        <v>1</v>
      </c>
      <c r="E431" s="5">
        <v>0.45</v>
      </c>
      <c r="F431" s="5">
        <f t="array" ref="F431">PERCENTILE(IF('BHH Data'!$E$2:$E$808=D431,'BHH Data'!$G$2:$G$808),$E431)</f>
        <v>14.917474960840615</v>
      </c>
      <c r="G431" s="5">
        <f t="array" ref="G431">PERCENTILE(IF('BHH Data'!$E$2:$E$808=D431,'BHH Data'!$H$2:$H$808),$E431)</f>
        <v>-102.7</v>
      </c>
    </row>
    <row r="432" spans="1:7" x14ac:dyDescent="0.25">
      <c r="A432" s="4" t="s">
        <v>237</v>
      </c>
      <c r="B432" s="4" t="s">
        <v>18</v>
      </c>
      <c r="C432" s="4" t="s">
        <v>2</v>
      </c>
      <c r="D432" s="4">
        <v>1</v>
      </c>
      <c r="E432" s="5">
        <v>0.5</v>
      </c>
      <c r="F432" s="5">
        <f t="array" ref="F432">PERCENTILE(IF('BHH Data'!$E$2:$E$808=D432,'BHH Data'!$G$2:$G$808),$E432)</f>
        <v>15.010814969979009</v>
      </c>
      <c r="G432" s="5">
        <f t="array" ref="G432">PERCENTILE(IF('BHH Data'!$E$2:$E$808=D432,'BHH Data'!$H$2:$H$808),$E432)</f>
        <v>-102.4</v>
      </c>
    </row>
    <row r="433" spans="1:7" x14ac:dyDescent="0.25">
      <c r="A433" s="4" t="s">
        <v>237</v>
      </c>
      <c r="B433" s="4" t="s">
        <v>18</v>
      </c>
      <c r="C433" s="4" t="s">
        <v>2</v>
      </c>
      <c r="D433" s="4">
        <v>1</v>
      </c>
      <c r="E433" s="5">
        <v>0.55000000000000004</v>
      </c>
      <c r="F433" s="5">
        <f t="array" ref="F433">PERCENTILE(IF('BHH Data'!$E$2:$E$808=D433,'BHH Data'!$G$2:$G$808),$E433)</f>
        <v>15.2</v>
      </c>
      <c r="G433" s="5">
        <f t="array" ref="G433">PERCENTILE(IF('BHH Data'!$E$2:$E$808=D433,'BHH Data'!$H$2:$H$808),$E433)</f>
        <v>-102.2</v>
      </c>
    </row>
    <row r="434" spans="1:7" x14ac:dyDescent="0.25">
      <c r="A434" s="4" t="s">
        <v>237</v>
      </c>
      <c r="B434" s="4" t="s">
        <v>18</v>
      </c>
      <c r="C434" s="4" t="s">
        <v>2</v>
      </c>
      <c r="D434" s="4">
        <v>1</v>
      </c>
      <c r="E434" s="5">
        <v>0.6</v>
      </c>
      <c r="F434" s="5">
        <f t="array" ref="F434">PERCENTILE(IF('BHH Data'!$E$2:$E$808=D434,'BHH Data'!$G$2:$G$808),$E434)</f>
        <v>15.3</v>
      </c>
      <c r="G434" s="5">
        <f t="array" ref="G434">PERCENTILE(IF('BHH Data'!$E$2:$E$808=D434,'BHH Data'!$H$2:$H$808),$E434)</f>
        <v>-102</v>
      </c>
    </row>
    <row r="435" spans="1:7" x14ac:dyDescent="0.25">
      <c r="A435" s="4" t="s">
        <v>237</v>
      </c>
      <c r="B435" s="4" t="s">
        <v>18</v>
      </c>
      <c r="C435" s="4" t="s">
        <v>2</v>
      </c>
      <c r="D435" s="4">
        <v>1</v>
      </c>
      <c r="E435" s="5">
        <v>0.65</v>
      </c>
      <c r="F435" s="5">
        <f t="array" ref="F435">PERCENTILE(IF('BHH Data'!$E$2:$E$808=D435,'BHH Data'!$G$2:$G$808),$E435)</f>
        <v>15.5</v>
      </c>
      <c r="G435" s="5">
        <f t="array" ref="G435">PERCENTILE(IF('BHH Data'!$E$2:$E$808=D435,'BHH Data'!$H$2:$H$808),$E435)</f>
        <v>-101.8</v>
      </c>
    </row>
    <row r="436" spans="1:7" x14ac:dyDescent="0.25">
      <c r="A436" s="4" t="s">
        <v>237</v>
      </c>
      <c r="B436" s="4" t="s">
        <v>18</v>
      </c>
      <c r="C436" s="4" t="s">
        <v>2</v>
      </c>
      <c r="D436" s="4">
        <v>1</v>
      </c>
      <c r="E436" s="5">
        <v>0.7</v>
      </c>
      <c r="F436" s="5">
        <f t="array" ref="F436">PERCENTILE(IF('BHH Data'!$E$2:$E$808=D436,'BHH Data'!$G$2:$G$808),$E436)</f>
        <v>15.7</v>
      </c>
      <c r="G436" s="5">
        <f t="array" ref="G436">PERCENTILE(IF('BHH Data'!$E$2:$E$808=D436,'BHH Data'!$H$2:$H$808),$E436)</f>
        <v>-101.6</v>
      </c>
    </row>
    <row r="437" spans="1:7" x14ac:dyDescent="0.25">
      <c r="A437" s="4" t="s">
        <v>237</v>
      </c>
      <c r="B437" s="4" t="s">
        <v>18</v>
      </c>
      <c r="C437" s="4" t="s">
        <v>2</v>
      </c>
      <c r="D437" s="4">
        <v>1</v>
      </c>
      <c r="E437" s="5">
        <v>0.75</v>
      </c>
      <c r="F437" s="5">
        <f t="array" ref="F437">PERCENTILE(IF('BHH Data'!$E$2:$E$808=D437,'BHH Data'!$G$2:$G$808),$E437)</f>
        <v>16.063388720676276</v>
      </c>
      <c r="G437" s="5">
        <f t="array" ref="G437">PERCENTILE(IF('BHH Data'!$E$2:$E$808=D437,'BHH Data'!$H$2:$H$808),$E437)</f>
        <v>-101.3</v>
      </c>
    </row>
    <row r="438" spans="1:7" x14ac:dyDescent="0.25">
      <c r="A438" s="4" t="s">
        <v>237</v>
      </c>
      <c r="B438" s="4" t="s">
        <v>18</v>
      </c>
      <c r="C438" s="4" t="s">
        <v>2</v>
      </c>
      <c r="D438" s="4">
        <v>1</v>
      </c>
      <c r="E438" s="5">
        <v>0.8</v>
      </c>
      <c r="F438" s="5">
        <f t="array" ref="F438">PERCENTILE(IF('BHH Data'!$E$2:$E$808=D438,'BHH Data'!$G$2:$G$808),$E438)</f>
        <v>16.2</v>
      </c>
      <c r="G438" s="5">
        <f t="array" ref="G438">PERCENTILE(IF('BHH Data'!$E$2:$E$808=D438,'BHH Data'!$H$2:$H$808),$E438)</f>
        <v>-101.0269339033424</v>
      </c>
    </row>
    <row r="439" spans="1:7" x14ac:dyDescent="0.25">
      <c r="A439" s="4" t="s">
        <v>237</v>
      </c>
      <c r="B439" s="4" t="s">
        <v>18</v>
      </c>
      <c r="C439" s="4" t="s">
        <v>2</v>
      </c>
      <c r="D439" s="4">
        <v>1</v>
      </c>
      <c r="E439" s="5">
        <v>0.85</v>
      </c>
      <c r="F439" s="5">
        <f t="array" ref="F439">PERCENTILE(IF('BHH Data'!$E$2:$E$808=D439,'BHH Data'!$G$2:$G$808),$E439)</f>
        <v>16.5</v>
      </c>
      <c r="G439" s="5">
        <f t="array" ref="G439">PERCENTILE(IF('BHH Data'!$E$2:$E$808=D439,'BHH Data'!$H$2:$H$808),$E439)</f>
        <v>-100.8</v>
      </c>
    </row>
    <row r="440" spans="1:7" x14ac:dyDescent="0.25">
      <c r="A440" s="4" t="s">
        <v>237</v>
      </c>
      <c r="B440" s="4" t="s">
        <v>18</v>
      </c>
      <c r="C440" s="4" t="s">
        <v>2</v>
      </c>
      <c r="D440" s="4">
        <v>1</v>
      </c>
      <c r="E440" s="5">
        <v>0.9</v>
      </c>
      <c r="F440" s="5">
        <f t="array" ref="F440">PERCENTILE(IF('BHH Data'!$E$2:$E$808=D440,'BHH Data'!$G$2:$G$808),$E440)</f>
        <v>16.698690461644627</v>
      </c>
      <c r="G440" s="5">
        <f t="array" ref="G440">PERCENTILE(IF('BHH Data'!$E$2:$E$808=D440,'BHH Data'!$H$2:$H$808),$E440)</f>
        <v>-100.431</v>
      </c>
    </row>
    <row r="441" spans="1:7" x14ac:dyDescent="0.25">
      <c r="A441" s="4" t="s">
        <v>237</v>
      </c>
      <c r="B441" s="4" t="s">
        <v>18</v>
      </c>
      <c r="C441" s="4" t="s">
        <v>2</v>
      </c>
      <c r="D441" s="4">
        <v>1</v>
      </c>
      <c r="E441" s="5">
        <v>0.95</v>
      </c>
      <c r="F441" s="5">
        <f t="array" ref="F441">PERCENTILE(IF('BHH Data'!$E$2:$E$808=D441,'BHH Data'!$G$2:$G$808),$E441)</f>
        <v>17.189999999999998</v>
      </c>
      <c r="G441" s="5">
        <f t="array" ref="G441">PERCENTILE(IF('BHH Data'!$E$2:$E$808=D441,'BHH Data'!$H$2:$H$808),$E441)</f>
        <v>-99.58426331445439</v>
      </c>
    </row>
    <row r="442" spans="1:7" x14ac:dyDescent="0.25">
      <c r="A442" s="4" t="s">
        <v>237</v>
      </c>
      <c r="B442" s="4" t="s">
        <v>18</v>
      </c>
      <c r="C442" s="4" t="s">
        <v>2</v>
      </c>
      <c r="D442" s="4">
        <v>1</v>
      </c>
      <c r="E442" s="5">
        <v>1</v>
      </c>
      <c r="F442" s="5">
        <f t="array" ref="F442">PERCENTILE(IF('BHH Data'!$E$2:$E$808=D442,'BHH Data'!$G$2:$G$808),$E442)</f>
        <v>18.7</v>
      </c>
      <c r="G442" s="5">
        <f t="array" ref="G442">PERCENTILE(IF('BHH Data'!$E$2:$E$808=D442,'BHH Data'!$H$2:$H$808),$E442)</f>
        <v>-95.867583159136899</v>
      </c>
    </row>
    <row r="443" spans="1:7" x14ac:dyDescent="0.25">
      <c r="A443" s="4" t="s">
        <v>237</v>
      </c>
      <c r="B443" s="4" t="s">
        <v>18</v>
      </c>
      <c r="C443" s="4" t="s">
        <v>2</v>
      </c>
      <c r="D443" s="4">
        <v>8</v>
      </c>
      <c r="E443" s="5">
        <v>0</v>
      </c>
      <c r="F443" s="5">
        <f t="array" ref="F443">PERCENTILE(IF('BHH Data'!$E$2:$E$808=D443,'BHH Data'!$G$2:$G$808),$E443)</f>
        <v>1.29</v>
      </c>
      <c r="G443" s="5">
        <f t="array" ref="G443">PERCENTILE(IF('BHH Data'!$E$2:$E$808=D443,'BHH Data'!$H$2:$H$808),$E443)</f>
        <v>-105.30160959243611</v>
      </c>
    </row>
    <row r="444" spans="1:7" x14ac:dyDescent="0.25">
      <c r="A444" s="4" t="s">
        <v>237</v>
      </c>
      <c r="B444" s="4" t="s">
        <v>18</v>
      </c>
      <c r="C444" s="4" t="s">
        <v>2</v>
      </c>
      <c r="D444" s="4">
        <v>8</v>
      </c>
      <c r="E444" s="5">
        <v>0.05</v>
      </c>
      <c r="F444" s="5">
        <f t="array" ref="F444">PERCENTILE(IF('BHH Data'!$E$2:$E$808=D444,'BHH Data'!$G$2:$G$808),$E444)</f>
        <v>8.0991996723913005</v>
      </c>
      <c r="G444" s="5">
        <f t="array" ref="G444">PERCENTILE(IF('BHH Data'!$E$2:$E$808=D444,'BHH Data'!$H$2:$H$808),$E444)</f>
        <v>-101.7</v>
      </c>
    </row>
    <row r="445" spans="1:7" x14ac:dyDescent="0.25">
      <c r="A445" s="4" t="s">
        <v>237</v>
      </c>
      <c r="B445" s="4" t="s">
        <v>18</v>
      </c>
      <c r="C445" s="4" t="s">
        <v>2</v>
      </c>
      <c r="D445" s="4">
        <v>8</v>
      </c>
      <c r="E445" s="5">
        <v>0.1</v>
      </c>
      <c r="F445" s="5">
        <f t="array" ref="F445">PERCENTILE(IF('BHH Data'!$E$2:$E$808=D445,'BHH Data'!$G$2:$G$808),$E445)</f>
        <v>8.9651116913882056</v>
      </c>
      <c r="G445" s="5">
        <f t="array" ref="G445">PERCENTILE(IF('BHH Data'!$E$2:$E$808=D445,'BHH Data'!$H$2:$H$808),$E445)</f>
        <v>-100.7</v>
      </c>
    </row>
    <row r="446" spans="1:7" x14ac:dyDescent="0.25">
      <c r="A446" s="4" t="s">
        <v>237</v>
      </c>
      <c r="B446" s="4" t="s">
        <v>18</v>
      </c>
      <c r="C446" s="4" t="s">
        <v>2</v>
      </c>
      <c r="D446" s="4">
        <v>8</v>
      </c>
      <c r="E446" s="5">
        <v>0.15</v>
      </c>
      <c r="F446" s="5">
        <f t="array" ref="F446">PERCENTILE(IF('BHH Data'!$E$2:$E$808=D446,'BHH Data'!$G$2:$G$808),$E446)</f>
        <v>9.5085354142598337</v>
      </c>
      <c r="G446" s="5">
        <f t="array" ref="G446">PERCENTILE(IF('BHH Data'!$E$2:$E$808=D446,'BHH Data'!$H$2:$H$808),$E446)</f>
        <v>-100.3</v>
      </c>
    </row>
    <row r="447" spans="1:7" x14ac:dyDescent="0.25">
      <c r="A447" s="4" t="s">
        <v>237</v>
      </c>
      <c r="B447" s="4" t="s">
        <v>18</v>
      </c>
      <c r="C447" s="4" t="s">
        <v>2</v>
      </c>
      <c r="D447" s="4">
        <v>8</v>
      </c>
      <c r="E447" s="5">
        <v>0.2</v>
      </c>
      <c r="F447" s="5">
        <f t="array" ref="F447">PERCENTILE(IF('BHH Data'!$E$2:$E$808=D447,'BHH Data'!$G$2:$G$808),$E447)</f>
        <v>10.12072623874429</v>
      </c>
      <c r="G447" s="5">
        <f t="array" ref="G447">PERCENTILE(IF('BHH Data'!$E$2:$E$808=D447,'BHH Data'!$H$2:$H$808),$E447)</f>
        <v>-99.82</v>
      </c>
    </row>
    <row r="448" spans="1:7" x14ac:dyDescent="0.25">
      <c r="A448" s="4" t="s">
        <v>237</v>
      </c>
      <c r="B448" s="4" t="s">
        <v>18</v>
      </c>
      <c r="C448" s="4" t="s">
        <v>2</v>
      </c>
      <c r="D448" s="4">
        <v>8</v>
      </c>
      <c r="E448" s="5">
        <v>0.25</v>
      </c>
      <c r="F448" s="5">
        <f t="array" ref="F448">PERCENTILE(IF('BHH Data'!$E$2:$E$808=D448,'BHH Data'!$G$2:$G$808),$E448)</f>
        <v>10.7</v>
      </c>
      <c r="G448" s="5">
        <f t="array" ref="G448">PERCENTILE(IF('BHH Data'!$E$2:$E$808=D448,'BHH Data'!$H$2:$H$808),$E448)</f>
        <v>-99.6</v>
      </c>
    </row>
    <row r="449" spans="1:7" x14ac:dyDescent="0.25">
      <c r="A449" s="4" t="s">
        <v>237</v>
      </c>
      <c r="B449" s="4" t="s">
        <v>18</v>
      </c>
      <c r="C449" s="4" t="s">
        <v>2</v>
      </c>
      <c r="D449" s="4">
        <v>8</v>
      </c>
      <c r="E449" s="5">
        <v>0.3</v>
      </c>
      <c r="F449" s="5">
        <f t="array" ref="F449">PERCENTILE(IF('BHH Data'!$E$2:$E$808=D449,'BHH Data'!$G$2:$G$808),$E449)</f>
        <v>10.93</v>
      </c>
      <c r="G449" s="5">
        <f t="array" ref="G449">PERCENTILE(IF('BHH Data'!$E$2:$E$808=D449,'BHH Data'!$H$2:$H$808),$E449)</f>
        <v>-99.292389717070293</v>
      </c>
    </row>
    <row r="450" spans="1:7" x14ac:dyDescent="0.25">
      <c r="A450" s="4" t="s">
        <v>237</v>
      </c>
      <c r="B450" s="4" t="s">
        <v>18</v>
      </c>
      <c r="C450" s="4" t="s">
        <v>2</v>
      </c>
      <c r="D450" s="4">
        <v>8</v>
      </c>
      <c r="E450" s="5">
        <v>0.35</v>
      </c>
      <c r="F450" s="5">
        <f t="array" ref="F450">PERCENTILE(IF('BHH Data'!$E$2:$E$808=D450,'BHH Data'!$G$2:$G$808),$E450)</f>
        <v>11.1</v>
      </c>
      <c r="G450" s="5">
        <f t="array" ref="G450">PERCENTILE(IF('BHH Data'!$E$2:$E$808=D450,'BHH Data'!$H$2:$H$808),$E450)</f>
        <v>-99.091943880976942</v>
      </c>
    </row>
    <row r="451" spans="1:7" x14ac:dyDescent="0.25">
      <c r="A451" s="4" t="s">
        <v>237</v>
      </c>
      <c r="B451" s="4" t="s">
        <v>18</v>
      </c>
      <c r="C451" s="4" t="s">
        <v>2</v>
      </c>
      <c r="D451" s="4">
        <v>8</v>
      </c>
      <c r="E451" s="5">
        <v>0.4</v>
      </c>
      <c r="F451" s="5">
        <f t="array" ref="F451">PERCENTILE(IF('BHH Data'!$E$2:$E$808=D451,'BHH Data'!$G$2:$G$808),$E451)</f>
        <v>11.3</v>
      </c>
      <c r="G451" s="5">
        <f t="array" ref="G451">PERCENTILE(IF('BHH Data'!$E$2:$E$808=D451,'BHH Data'!$H$2:$H$808),$E451)</f>
        <v>-98.914000000000001</v>
      </c>
    </row>
    <row r="452" spans="1:7" x14ac:dyDescent="0.25">
      <c r="A452" s="4" t="s">
        <v>237</v>
      </c>
      <c r="B452" s="4" t="s">
        <v>18</v>
      </c>
      <c r="C452" s="4" t="s">
        <v>2</v>
      </c>
      <c r="D452" s="4">
        <v>8</v>
      </c>
      <c r="E452" s="5">
        <v>0.45</v>
      </c>
      <c r="F452" s="5">
        <f t="array" ref="F452">PERCENTILE(IF('BHH Data'!$E$2:$E$808=D452,'BHH Data'!$G$2:$G$808),$E452)</f>
        <v>11.3</v>
      </c>
      <c r="G452" s="5">
        <f t="array" ref="G452">PERCENTILE(IF('BHH Data'!$E$2:$E$808=D452,'BHH Data'!$H$2:$H$808),$E452)</f>
        <v>-98.680353947192643</v>
      </c>
    </row>
    <row r="453" spans="1:7" x14ac:dyDescent="0.25">
      <c r="A453" s="4" t="s">
        <v>237</v>
      </c>
      <c r="B453" s="4" t="s">
        <v>18</v>
      </c>
      <c r="C453" s="4" t="s">
        <v>2</v>
      </c>
      <c r="D453" s="4">
        <v>8</v>
      </c>
      <c r="E453" s="5">
        <v>0.5</v>
      </c>
      <c r="F453" s="5">
        <f t="array" ref="F453">PERCENTILE(IF('BHH Data'!$E$2:$E$808=D453,'BHH Data'!$G$2:$G$808),$E453)</f>
        <v>11.5</v>
      </c>
      <c r="G453" s="5">
        <f t="array" ref="G453">PERCENTILE(IF('BHH Data'!$E$2:$E$808=D453,'BHH Data'!$H$2:$H$808),$E453)</f>
        <v>-98.4</v>
      </c>
    </row>
    <row r="454" spans="1:7" x14ac:dyDescent="0.25">
      <c r="A454" s="4" t="s">
        <v>237</v>
      </c>
      <c r="B454" s="4" t="s">
        <v>18</v>
      </c>
      <c r="C454" s="4" t="s">
        <v>2</v>
      </c>
      <c r="D454" s="4">
        <v>8</v>
      </c>
      <c r="E454" s="5">
        <v>0.55000000000000004</v>
      </c>
      <c r="F454" s="5">
        <f t="array" ref="F454">PERCENTILE(IF('BHH Data'!$E$2:$E$808=D454,'BHH Data'!$G$2:$G$808),$E454)</f>
        <v>11.6</v>
      </c>
      <c r="G454" s="5">
        <f t="array" ref="G454">PERCENTILE(IF('BHH Data'!$E$2:$E$808=D454,'BHH Data'!$H$2:$H$808),$E454)</f>
        <v>-98.190447411062891</v>
      </c>
    </row>
    <row r="455" spans="1:7" x14ac:dyDescent="0.25">
      <c r="A455" s="4" t="s">
        <v>237</v>
      </c>
      <c r="B455" s="4" t="s">
        <v>18</v>
      </c>
      <c r="C455" s="4" t="s">
        <v>2</v>
      </c>
      <c r="D455" s="4">
        <v>8</v>
      </c>
      <c r="E455" s="5">
        <v>0.6</v>
      </c>
      <c r="F455" s="5">
        <f t="array" ref="F455">PERCENTILE(IF('BHH Data'!$E$2:$E$808=D455,'BHH Data'!$G$2:$G$808),$E455)</f>
        <v>11.7</v>
      </c>
      <c r="G455" s="5">
        <f t="array" ref="G455">PERCENTILE(IF('BHH Data'!$E$2:$E$808=D455,'BHH Data'!$H$2:$H$808),$E455)</f>
        <v>-98</v>
      </c>
    </row>
    <row r="456" spans="1:7" x14ac:dyDescent="0.25">
      <c r="A456" s="4" t="s">
        <v>237</v>
      </c>
      <c r="B456" s="4" t="s">
        <v>18</v>
      </c>
      <c r="C456" s="4" t="s">
        <v>2</v>
      </c>
      <c r="D456" s="4">
        <v>8</v>
      </c>
      <c r="E456" s="5">
        <v>0.65</v>
      </c>
      <c r="F456" s="5">
        <f t="array" ref="F456">PERCENTILE(IF('BHH Data'!$E$2:$E$808=D456,'BHH Data'!$G$2:$G$808),$E456)</f>
        <v>11.8</v>
      </c>
      <c r="G456" s="5">
        <f t="array" ref="G456">PERCENTILE(IF('BHH Data'!$E$2:$E$808=D456,'BHH Data'!$H$2:$H$808),$E456)</f>
        <v>-97.8</v>
      </c>
    </row>
    <row r="457" spans="1:7" x14ac:dyDescent="0.25">
      <c r="A457" s="4" t="s">
        <v>237</v>
      </c>
      <c r="B457" s="4" t="s">
        <v>18</v>
      </c>
      <c r="C457" s="4" t="s">
        <v>2</v>
      </c>
      <c r="D457" s="4">
        <v>8</v>
      </c>
      <c r="E457" s="5">
        <v>0.7</v>
      </c>
      <c r="F457" s="5">
        <f t="array" ref="F457">PERCENTILE(IF('BHH Data'!$E$2:$E$808=D457,'BHH Data'!$G$2:$G$808),$E457)</f>
        <v>11.9</v>
      </c>
      <c r="G457" s="5">
        <f t="array" ref="G457">PERCENTILE(IF('BHH Data'!$E$2:$E$808=D457,'BHH Data'!$H$2:$H$808),$E457)</f>
        <v>-97.62</v>
      </c>
    </row>
    <row r="458" spans="1:7" x14ac:dyDescent="0.25">
      <c r="A458" s="4" t="s">
        <v>237</v>
      </c>
      <c r="B458" s="4" t="s">
        <v>18</v>
      </c>
      <c r="C458" s="4" t="s">
        <v>2</v>
      </c>
      <c r="D458" s="4">
        <v>8</v>
      </c>
      <c r="E458" s="5">
        <v>0.75</v>
      </c>
      <c r="F458" s="5">
        <f t="array" ref="F458">PERCENTILE(IF('BHH Data'!$E$2:$E$808=D458,'BHH Data'!$G$2:$G$808),$E458)</f>
        <v>12.1</v>
      </c>
      <c r="G458" s="5">
        <f t="array" ref="G458">PERCENTILE(IF('BHH Data'!$E$2:$E$808=D458,'BHH Data'!$H$2:$H$808),$E458)</f>
        <v>-97.2</v>
      </c>
    </row>
    <row r="459" spans="1:7" x14ac:dyDescent="0.25">
      <c r="A459" s="4" t="s">
        <v>237</v>
      </c>
      <c r="B459" s="4" t="s">
        <v>18</v>
      </c>
      <c r="C459" s="4" t="s">
        <v>2</v>
      </c>
      <c r="D459" s="4">
        <v>8</v>
      </c>
      <c r="E459" s="5">
        <v>0.8</v>
      </c>
      <c r="F459" s="5">
        <f t="array" ref="F459">PERCENTILE(IF('BHH Data'!$E$2:$E$808=D459,'BHH Data'!$G$2:$G$808),$E459)</f>
        <v>12.3</v>
      </c>
      <c r="G459" s="5">
        <f t="array" ref="G459">PERCENTILE(IF('BHH Data'!$E$2:$E$808=D459,'BHH Data'!$H$2:$H$808),$E459)</f>
        <v>-96.993427661297162</v>
      </c>
    </row>
    <row r="460" spans="1:7" x14ac:dyDescent="0.25">
      <c r="A460" s="4" t="s">
        <v>237</v>
      </c>
      <c r="B460" s="4" t="s">
        <v>18</v>
      </c>
      <c r="C460" s="4" t="s">
        <v>2</v>
      </c>
      <c r="D460" s="4">
        <v>8</v>
      </c>
      <c r="E460" s="5">
        <v>0.85</v>
      </c>
      <c r="F460" s="5">
        <f t="array" ref="F460">PERCENTILE(IF('BHH Data'!$E$2:$E$808=D460,'BHH Data'!$G$2:$G$808),$E460)</f>
        <v>12.5</v>
      </c>
      <c r="G460" s="5">
        <f t="array" ref="G460">PERCENTILE(IF('BHH Data'!$E$2:$E$808=D460,'BHH Data'!$H$2:$H$808),$E460)</f>
        <v>-96.7</v>
      </c>
    </row>
    <row r="461" spans="1:7" x14ac:dyDescent="0.25">
      <c r="A461" s="4" t="s">
        <v>237</v>
      </c>
      <c r="B461" s="4" t="s">
        <v>18</v>
      </c>
      <c r="C461" s="4" t="s">
        <v>2</v>
      </c>
      <c r="D461" s="4">
        <v>8</v>
      </c>
      <c r="E461" s="5">
        <v>0.9</v>
      </c>
      <c r="F461" s="5">
        <f t="array" ref="F461">PERCENTILE(IF('BHH Data'!$E$2:$E$808=D461,'BHH Data'!$G$2:$G$808),$E461)</f>
        <v>12.8</v>
      </c>
      <c r="G461" s="5">
        <f t="array" ref="G461">PERCENTILE(IF('BHH Data'!$E$2:$E$808=D461,'BHH Data'!$H$2:$H$808),$E461)</f>
        <v>-96.252140716364522</v>
      </c>
    </row>
    <row r="462" spans="1:7" x14ac:dyDescent="0.25">
      <c r="A462" s="4" t="s">
        <v>237</v>
      </c>
      <c r="B462" s="4" t="s">
        <v>18</v>
      </c>
      <c r="C462" s="4" t="s">
        <v>2</v>
      </c>
      <c r="D462" s="4">
        <v>8</v>
      </c>
      <c r="E462" s="5">
        <v>0.95</v>
      </c>
      <c r="F462" s="5">
        <f t="array" ref="F462">PERCENTILE(IF('BHH Data'!$E$2:$E$808=D462,'BHH Data'!$G$2:$G$808),$E462)</f>
        <v>13.3</v>
      </c>
      <c r="G462" s="5">
        <f t="array" ref="G462">PERCENTILE(IF('BHH Data'!$E$2:$E$808=D462,'BHH Data'!$H$2:$H$808),$E462)</f>
        <v>-95.643978363629685</v>
      </c>
    </row>
    <row r="463" spans="1:7" x14ac:dyDescent="0.25">
      <c r="A463" s="4" t="s">
        <v>237</v>
      </c>
      <c r="B463" s="4" t="s">
        <v>18</v>
      </c>
      <c r="C463" s="4" t="s">
        <v>2</v>
      </c>
      <c r="D463" s="4">
        <v>8</v>
      </c>
      <c r="E463" s="5">
        <v>1</v>
      </c>
      <c r="F463" s="5">
        <f t="array" ref="F463">PERCENTILE(IF('BHH Data'!$E$2:$E$808=D463,'BHH Data'!$G$2:$G$808),$E463)</f>
        <v>16.5</v>
      </c>
      <c r="G463" s="5">
        <f t="array" ref="G463">PERCENTILE(IF('BHH Data'!$E$2:$E$808=D463,'BHH Data'!$H$2:$H$808),$E463)</f>
        <v>-89.6</v>
      </c>
    </row>
  </sheetData>
  <autoFilter ref="A1:G421"/>
  <sortState ref="A2:G253">
    <sortCondition ref="D2:D253"/>
    <sortCondition ref="A2:A253"/>
    <sortCondition ref="E2:E253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4</vt:i4>
      </vt:variant>
    </vt:vector>
  </HeadingPairs>
  <TitlesOfParts>
    <vt:vector size="8" baseType="lpstr">
      <vt:lpstr>Cover</vt:lpstr>
      <vt:lpstr>Summary</vt:lpstr>
      <vt:lpstr>BHH Data</vt:lpstr>
      <vt:lpstr>BHH CDFs</vt:lpstr>
      <vt:lpstr>TRP Band I</vt:lpstr>
      <vt:lpstr>TRS Band I</vt:lpstr>
      <vt:lpstr>TRP Band VIII</vt:lpstr>
      <vt:lpstr>TRS Band VIII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2014-03-12T15:24:28Z</dcterms:created>
  <dcterms:modified xsi:type="dcterms:W3CDTF">2015-07-02T12:54:07Z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-1231185249</vt:i4>
  </property>
  <property fmtid="{D5CDD505-2E9C-101B-9397-08002B2CF9AE}" pid="3" name="_NewReviewCycle">
    <vt:lpwstr/>
  </property>
  <property fmtid="{D5CDD505-2E9C-101B-9397-08002B2CF9AE}" pid="4" name="_EmailSubject">
    <vt:lpwstr>Draft TRP/TRS data summary</vt:lpwstr>
  </property>
  <property fmtid="{D5CDD505-2E9C-101B-9397-08002B2CF9AE}" pid="5" name="_AuthorEmail">
    <vt:lpwstr>luis.anaya@vodafone.com</vt:lpwstr>
  </property>
  <property fmtid="{D5CDD505-2E9C-101B-9397-08002B2CF9AE}" pid="6" name="_AuthorEmailDisplayName">
    <vt:lpwstr>Anaya, Luis, Vodafone Group (lanayac)</vt:lpwstr>
  </property>
  <property fmtid="{D5CDD505-2E9C-101B-9397-08002B2CF9AE}" pid="7" name="_ReviewingToolsShownOnce">
    <vt:lpwstr/>
  </property>
</Properties>
</file>